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57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38" i="174" l="1"/>
  <c r="J39" i="172"/>
  <c r="I39" i="172"/>
  <c r="H39" i="172"/>
  <c r="G39" i="172"/>
  <c r="F39" i="172"/>
  <c r="E39" i="172"/>
  <c r="J33" i="172"/>
  <c r="I33" i="172"/>
  <c r="I41" i="172" s="1"/>
  <c r="G33" i="172"/>
  <c r="G41" i="172" s="1"/>
  <c r="E33" i="172"/>
  <c r="E41" i="172" s="1"/>
  <c r="J21" i="172"/>
  <c r="J41" i="172" s="1"/>
  <c r="I21" i="172"/>
  <c r="G21" i="172"/>
  <c r="E21" i="172"/>
  <c r="H30" i="172"/>
  <c r="H33" i="172" s="1"/>
  <c r="K38" i="172" l="1"/>
  <c r="K37" i="172"/>
  <c r="K36" i="172"/>
  <c r="K35" i="172"/>
  <c r="K34" i="172"/>
  <c r="K32" i="172"/>
  <c r="K31" i="172"/>
  <c r="K30" i="172"/>
  <c r="K29" i="172"/>
  <c r="K28" i="172"/>
  <c r="K27" i="172"/>
  <c r="K26" i="172"/>
  <c r="K25" i="172"/>
  <c r="K33" i="172" s="1"/>
  <c r="K20" i="172"/>
  <c r="K19" i="172"/>
  <c r="K18" i="172"/>
  <c r="K17" i="172"/>
  <c r="K16" i="172"/>
  <c r="K15" i="172"/>
  <c r="K14" i="172"/>
  <c r="F31" i="172"/>
  <c r="F29" i="172"/>
  <c r="F30" i="172"/>
  <c r="H15" i="172"/>
  <c r="F15" i="172"/>
  <c r="F41" i="172" l="1"/>
  <c r="D35" i="171" s="1"/>
  <c r="F21" i="172"/>
  <c r="H41" i="172"/>
  <c r="D45" i="174" s="1"/>
  <c r="H21" i="172"/>
  <c r="F33" i="172"/>
  <c r="K21" i="172"/>
  <c r="K39" i="172"/>
  <c r="D17"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0" i="172"/>
  <c r="K41" i="172" s="1"/>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4" i="36"/>
  <c r="K75" i="29"/>
  <c r="F52" i="34" s="1"/>
  <c r="K130" i="29"/>
  <c r="F56" i="34"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E27" i="108"/>
  <c r="G27" i="108"/>
  <c r="F36" i="108"/>
  <c r="G28" i="108"/>
  <c r="E29"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D7" i="7"/>
  <c r="B1763" i="106" s="1"/>
  <c r="D1763" i="106" s="1"/>
  <c r="K76" i="4" l="1"/>
  <c r="B3586" i="106" s="1"/>
  <c r="D3586" i="106" s="1"/>
  <c r="L305" i="29"/>
  <c r="I24" i="12"/>
  <c r="B2836" i="106"/>
  <c r="D2836" i="106" s="1"/>
  <c r="F14" i="4"/>
  <c r="B2597" i="106" s="1"/>
  <c r="D2597" i="106" s="1"/>
  <c r="F44" i="34"/>
  <c r="L15" i="11"/>
  <c r="B3459" i="106" s="1"/>
  <c r="D3459" i="106" s="1"/>
  <c r="F77" i="4"/>
  <c r="B3255" i="106" s="1"/>
  <c r="D3255" i="106" s="1"/>
  <c r="F37" i="108"/>
  <c r="G34" i="108"/>
  <c r="D37" i="108"/>
  <c r="F26" i="108"/>
  <c r="B1126" i="106"/>
  <c r="D1126" i="106" s="1"/>
  <c r="D26"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L114" i="29"/>
  <c r="L16" i="11"/>
  <c r="B2061" i="106" s="1"/>
  <c r="D2061" i="106"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1331" i="106"/>
  <c r="D1331" i="106" s="1"/>
  <c r="K168" i="29"/>
  <c r="B1332" i="106" s="1"/>
  <c r="D1332"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<sst xmlns="http://schemas.openxmlformats.org/spreadsheetml/2006/main" count="5123" uniqueCount="2166">
  <si>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</si>
  <si>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</si>
  <si>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</si>
  <si>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</si>
  <si>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</si>
  <si>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</si>
  <si>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</si>
  <si>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</si>
  <si>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</si>
  <si>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</si>
  <si>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</si>
  <si>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</si>
  <si>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</si>
  <si>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</si>
  <si>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</si>
  <si>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</si>
  <si>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</si>
  <si>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</si>
  <si>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</si>
  <si>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</si>
  <si>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</si>
  <si>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</si>
  <si>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</si>
  <si>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</si>
  <si>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</si>
  <si>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</si>
  <si>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</si>
  <si>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</si>
  <si>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</si>
  <si>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</si>
  <si>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</si>
  <si>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</si>
  <si>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</si>
  <si>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</si>
  <si>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</si>
  <si>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</si>
  <si>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</si>
  <si>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</si>
  <si>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</si>
  <si>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</si>
  <si>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</si>
  <si>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</si>
  <si>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</si>
  <si>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</si>
  <si>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</si>
  <si>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</si>
  <si>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</si>
  <si>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</si>
  <si>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</si>
  <si>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</si>
  <si>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</si>
  <si>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</si>
  <si>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</si>
  <si>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</si>
  <si>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</si>
  <si>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</si>
  <si>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</si>
  <si>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</si>
  <si>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</si>
  <si>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</si>
  <si>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</si>
  <si>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</si>
  <si>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</si>
  <si>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</si>
  <si>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</si>
  <si>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</si>
  <si>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</si>
  <si>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</si>
  <si>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</si>
  <si>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</si>
  <si>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</si>
  <si>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</si>
  <si>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</si>
  <si>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</si>
  <si>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</si>
  <si>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</si>
  <si>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</si>
  <si>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</si>
  <si>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</si>
  <si>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</si>
  <si>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</si>
  <si>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</si>
  <si>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</si>
  <si>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</si>
  <si>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</si>
  <si>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</si>
  <si>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</si>
  <si>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</si>
  <si>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</si>
  <si>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</si>
  <si>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</si>
  <si>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</si>
  <si>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</si>
  <si>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</si>
  <si>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</si>
  <si>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</si>
  <si>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</si>
  <si>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</si>
  <si>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</si>
  <si>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</si>
  <si>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</si>
  <si>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</si>
  <si>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</si>
  <si>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</si>
  <si>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</si>
  <si>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</si>
  <si>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</si>
  <si>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</si>
  <si>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</si>
  <si>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</si>
  <si>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</si>
  <si>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</si>
  <si>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</si>
  <si>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</si>
  <si>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</si>
  <si>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</si>
  <si>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</si>
  <si>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</si>
  <si>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</si>
  <si>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</si>
  <si>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</si>
  <si>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</si>
  <si>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</si>
  <si>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</si>
  <si>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</si>
  <si>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</si>
  <si>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</si>
  <si>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</si>
  <si>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</si>
  <si>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</si>
  <si>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</si>
  <si>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</si>
  <si>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</si>
  <si>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</si>
  <si>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</si>
  <si>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</si>
  <si>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</si>
  <si>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</si>
  <si>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</si>
  <si>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</si>
  <si>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</si>
  <si>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</si>
  <si>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</si>
  <si>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</si>
  <si>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</si>
  <si>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</si>
  <si>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</si>
  <si>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</si>
  <si>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</si>
  <si>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</si>
  <si>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</si>
  <si>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</si>
  <si>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</si>
  <si>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</si>
  <si>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</si>
  <si>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</si>
  <si>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</si>
  <si>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</si>
  <si>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</si>
  <si>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</si>
  <si>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</si>
  <si>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</si>
  <si>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</si>
  <si>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</si>
  <si>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</si>
  <si>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</si>
  <si>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</si>
  <si>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</si>
  <si>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</si>
  <si>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</si>
  <si>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</si>
  <si>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</si>
  <si>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</si>
  <si>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</si>
  <si>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</si>
  <si>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</si>
  <si>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</si>
  <si>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</si>
  <si>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</si>
  <si>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</si>
  <si>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</si>
  <si>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</si>
  <si>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</si>
  <si>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</si>
  <si>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</si>
  <si>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</si>
  <si>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</si>
  <si>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</si>
  <si>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</si>
  <si>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</si>
  <si>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</si>
  <si>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</si>
  <si>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</si>
  <si>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</si>
  <si>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</si>
  <si>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</si>
  <si>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</si>
  <si>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</si>
  <si>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</si>
  <si>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</si>
  <si>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</si>
  <si>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</si>
  <si>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</si>
  <si>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</si>
  <si>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</si>
  <si>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</si>
  <si>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</si>
  <si>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</si>
  <si>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</si>
  <si>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</si>
  <si>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</si>
  <si>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</si>
  <si>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</si>
  <si>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</si>
  <si>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</si>
  <si>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</si>
  <si>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</si>
  <si>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</si>
  <si>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</si>
  <si>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</si>
  <si>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</si>
  <si>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</si>
  <si>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</si>
  <si>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</si>
  <si>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</si>
  <si>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</si>
  <si>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</si>
  <si>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</si>
  <si>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</si>
  <si>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</si>
  <si>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</si>
  <si>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</si>
  <si>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</si>
  <si>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</si>
  <si>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</si>
  <si>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</si>
  <si>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</si>
  <si>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</si>
  <si>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</si>
  <si>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</si>
  <si>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</si>
  <si>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</si>
  <si>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</si>
  <si>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</si>
  <si>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</si>
  <si>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</si>
  <si>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</si>
  <si>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</si>
  <si>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</si>
  <si>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</si>
  <si>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</si>
  <si>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</si>
  <si>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</si>
  <si>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</si>
  <si>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</si>
  <si>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</si>
  <si>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</si>
  <si>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</si>
  <si>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</si>
  <si>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</si>
  <si>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</si>
  <si>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</si>
  <si>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</si>
  <si>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</si>
  <si>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</si>
  <si>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</si>
  <si>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</si>
  <si>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</si>
  <si>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</si>
  <si>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</si>
  <si>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</si>
  <si>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</si>
  <si>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</si>
  <si>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</si>
  <si>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</si>
  <si>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</si>
  <si>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</si>
  <si>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</si>
  <si>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</si>
  <si>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</si>
  <si>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</si>
  <si>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</si>
  <si>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</si>
  <si>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</si>
  <si>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</si>
  <si>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</si>
  <si>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</si>
  <si>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</si>
  <si>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</si>
  <si>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</si>
  <si>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</si>
  <si>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</si>
  <si>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</si>
  <si>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</si>
  <si>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</si>
  <si>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</si>
  <si>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</si>
  <si>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</si>
  <si>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</si>
  <si>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</si>
  <si>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</si>
  <si>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</si>
  <si>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</si>
  <si>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</si>
  <si>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</si>
  <si>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</si>
  <si>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</si>
  <si>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</si>
  <si>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</si>
  <si>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</si>
  <si>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</si>
  <si>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</si>
  <si>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</si>
  <si>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</si>
  <si>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</si>
  <si>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</si>
  <si>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</si>
  <si>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</si>
  <si>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</si>
  <si>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</si>
  <si>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</si>
  <si>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</si>
  <si>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</si>
  <si>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</si>
  <si>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</si>
  <si>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</si>
  <si>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</si>
  <si>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</si>
  <si>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</si>
  <si>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</si>
  <si>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</si>
  <si>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</si>
  <si>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</si>
  <si>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</si>
  <si>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</si>
  <si>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</si>
  <si>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</si>
  <si>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</si>
  <si>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</si>
  <si>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</si>
  <si>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</si>
  <si>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</si>
  <si>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</si>
  <si>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</si>
  <si>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</si>
  <si>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</si>
  <si>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</si>
  <si>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</si>
  <si>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</si>
  <si>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</si>
  <si>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</si>
  <si>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</si>
  <si>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</si>
  <si>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</si>
  <si>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</si>
  <si>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</si>
  <si>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</si>
  <si>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</si>
  <si>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</si>
  <si>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</si>
  <si>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</si>
  <si>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</si>
  <si>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</si>
  <si>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</si>
  <si>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</si>
  <si>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</si>
  <si>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</si>
  <si>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</si>
  <si>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</si>
  <si>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</si>
  <si>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</si>
  <si>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</si>
  <si>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</si>
  <si>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</si>
  <si>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</si>
  <si>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</si>
  <si>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</si>
  <si>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</si>
  <si>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</si>
  <si>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</si>
  <si>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</si>
  <si>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</si>
  <si>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</si>
  <si>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</si>
  <si>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</si>
  <si>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</si>
  <si>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</si>
  <si>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</si>
  <si>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</si>
  <si>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</si>
  <si>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</si>
  <si>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</si>
  <si>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</si>
  <si>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</si>
  <si>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</si>
  <si>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</si>
  <si>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</si>
  <si>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</si>
  <si>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</si>
  <si>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</si>
  <si>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</si>
  <si>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</si>
  <si>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</si>
  <si>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</si>
  <si>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</si>
  <si>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</si>
  <si>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</si>
  <si>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</si>
  <si>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</si>
  <si>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</si>
  <si>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</si>
  <si>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</si>
  <si>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</si>
  <si>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</si>
  <si>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</si>
  <si>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</si>
  <si>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</si>
  <si>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</si>
  <si>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</si>
  <si>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</si>
  <si>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</si>
  <si>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</si>
  <si>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</si>
  <si>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</si>
  <si>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</si>
  <si>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</si>
  <si>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</si>
  <si>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</si>
  <si>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</si>
  <si>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</si>
  <si>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</si>
  <si>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</si>
  <si>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</si>
  <si>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</si>
  <si>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</si>
  <si>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</si>
  <si>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</si>
  <si>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</si>
  <si>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</si>
  <si>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</si>
  <si>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</si>
  <si>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</si>
  <si>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</si>
  <si>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</si>
  <si>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</si>
  <si>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</si>
  <si>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</si>
  <si>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</si>
  <si>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</si>
  <si>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</si>
  <si>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</si>
  <si>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</si>
  <si>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</si>
  <si>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</si>
  <si>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</si>
  <si>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</si>
  <si>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</si>
  <si>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</si>
  <si>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</si>
  <si>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</si>
  <si>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</si>
  <si>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</si>
  <si>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</si>
  <si>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</si>
  <si>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</si>
  <si>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</si>
  <si>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</si>
  <si>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</si>
  <si>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</si>
  <si>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</si>
  <si>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</si>
  <si>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</si>
  <si>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</si>
  <si>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</si>
  <si>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</si>
  <si>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</si>
  <si>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</si>
  <si>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</si>
  <si>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</si>
  <si>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</si>
  <si>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</si>
  <si>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</si>
  <si>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</si>
  <si>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</si>
  <si>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</si>
  <si>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</si>
  <si>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</si>
  <si>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</si>
  <si>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</si>
  <si>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</si>
  <si>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</si>
  <si>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</si>
  <si>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</si>
  <si>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</si>
  <si>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</si>
  <si>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</si>
  <si>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</si>
  <si>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</si>
  <si>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</si>
  <si>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</si>
  <si>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</si>
  <si>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</si>
  <si>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</si>
  <si>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</si>
  <si>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</si>
  <si>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</si>
  <si>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</si>
  <si>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</si>
  <si>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</si>
  <si>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</si>
  <si>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</si>
  <si>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</si>
  <si>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</si>
  <si>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</si>
  <si>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</si>
  <si>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</si>
  <si>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</si>
  <si>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</si>
  <si>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</si>
  <si>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</si>
  <si>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</si>
  <si>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</si>
  <si>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</si>
  <si>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</si>
  <si>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</si>
  <si>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</si>
  <si>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</si>
  <si>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</si>
  <si>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</si>
  <si>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</si>
  <si>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</si>
  <si>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</si>
  <si>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</si>
  <si>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</si>
  <si>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</si>
  <si>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</si>
  <si>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</si>
  <si>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</si>
  <si>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</si>
  <si>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</si>
  <si>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</si>
  <si>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</si>
  <si>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</si>
  <si>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</si>
  <si>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</si>
  <si>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</si>
  <si>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</si>
  <si>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</si>
  <si>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</si>
  <si>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</si>
  <si>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</si>
  <si>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</si>
  <si>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</si>
  <si>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</si>
  <si>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</si>
  <si>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</si>
  <si>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</si>
  <si>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</si>
  <si>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</si>
  <si>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</si>
  <si>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</si>
  <si>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</si>
  <si>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</si>
  <si>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</si>
  <si>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</si>
  <si>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</si>
  <si>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</si>
  <si>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</si>
  <si>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</si>
  <si>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</si>
  <si>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</si>
  <si>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</si>
  <si>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</si>
  <si>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</si>
  <si>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</si>
  <si>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</si>
  <si>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</si>
  <si>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</si>
  <si>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</si>
  <si>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</si>
  <si>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</si>
  <si>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</si>
  <si>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</si>
  <si>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</si>
  <si>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</si>
  <si>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</si>
  <si>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</si>
  <si>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</si>
  <si>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</si>
  <si>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</si>
  <si>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</si>
  <si>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</si>
  <si>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</si>
  <si>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</si>
  <si>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</si>
  <si>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</si>
  <si>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</si>
  <si>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</si>
  <si>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</si>
  <si>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</si>
  <si>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</si>
  <si>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</si>
  <si>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</si>
  <si>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</si>
  <si>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</si>
  <si>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</si>
  <si>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</si>
  <si>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</si>
  <si>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</si>
  <si>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</si>
  <si>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</si>
  <si>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</si>
  <si>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</si>
  <si>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</si>
  <si>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</si>
  <si>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</si>
  <si>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</si>
  <si>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</si>
  <si>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</si>
  <si>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</si>
  <si>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</si>
  <si>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</si>
  <si>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</si>
  <si>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</si>
  <si>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</si>
  <si>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</si>
  <si>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</si>
  <si>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</si>
  <si>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</si>
  <si>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</si>
  <si>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</si>
  <si>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</si>
  <si>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</si>
  <si>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</si>
  <si>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</si>
  <si>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</si>
  <si>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</si>
  <si>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</si>
  <si>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</si>
  <si>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</si>
  <si>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</si>
  <si>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</si>
  <si>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</si>
  <si>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</si>
  <si>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</si>
  <si>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</si>
  <si>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</si>
  <si>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</si>
  <si>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</si>
  <si>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</si>
  <si>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</si>
  <si>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</si>
  <si>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</si>
  <si>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</si>
  <si>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</si>
  <si>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</si>
  <si>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</si>
  <si>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</si>
  <si>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</si>
  <si>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</si>
  <si>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</si>
  <si>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</si>
  <si>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</si>
  <si>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</si>
  <si>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</si>
  <si>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</si>
  <si>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</si>
  <si>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</si>
  <si>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</si>
  <si>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</si>
  <si>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</si>
  <si>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</si>
  <si>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</si>
  <si>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</si>
  <si>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</si>
  <si>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</si>
  <si>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</si>
  <si>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</si>
  <si>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</si>
  <si>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</si>
  <si>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</si>
  <si>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</si>
  <si>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</si>
  <si>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</si>
  <si>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</si>
  <si>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</si>
  <si>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</si>
  <si>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</si>
  <si>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</si>
  <si>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</si>
  <si>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</si>
  <si>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</si>
  <si>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</si>
  <si>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</si>
  <si>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</si>
  <si>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</si>
  <si>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</si>
  <si>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</si>
  <si>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</si>
  <si>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</si>
  <si>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</si>
  <si>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</si>
  <si>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</si>
  <si>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</si>
  <si>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</si>
  <si>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</si>
  <si>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</si>
  <si>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</si>
  <si>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</si>
  <si>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</si>
  <si>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</si>
  <si>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</si>
  <si>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</si>
  <si>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</si>
  <si>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</si>
  <si>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</si>
  <si>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</si>
  <si>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</si>
  <si>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</si>
  <si>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</si>
  <si>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</si>
  <si>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</si>
  <si>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</si>
  <si>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</si>
  <si>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</si>
  <si>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</si>
  <si>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</si>
  <si>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</si>
  <si>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</si>
  <si>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</si>
  <si>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</si>
  <si>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</si>
  <si>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</si>
  <si>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</si>
  <si>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</si>
  <si>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</si>
  <si>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</si>
  <si>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</si>
  <si>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</si>
  <si>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</si>
  <si>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</si>
  <si>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</si>
  <si>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</si>
  <si>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</si>
  <si>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</si>
  <si>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</si>
  <si>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</si>
  <si>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</si>
  <si>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</si>
  <si>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</si>
  <si>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</si>
  <si>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</si>
  <si>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</si>
  <si>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</si>
  <si>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</si>
  <si>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</si>
  <si>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</si>
  <si>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</si>
  <si>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</si>
  <si>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</si>
  <si>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</si>
  <si>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</si>
  <si>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</si>
  <si>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</si>
  <si>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</si>
  <si>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</si>
  <si>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</si>
  <si>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</si>
  <si>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</si>
  <si>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</si>
  <si>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</si>
  <si>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</si>
  <si>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</si>
  <si>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</si>
  <si>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</si>
  <si>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</si>
  <si>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</si>
  <si>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</si>
  <si>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</si>
  <si>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</si>
  <si>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</si>
  <si>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</si>
  <si>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</si>
  <si>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</si>
  <si>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</si>
  <si>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</si>
  <si>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</si>
  <si>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</si>
  <si>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</si>
  <si>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</si>
  <si>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</si>
  <si>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</si>
  <si>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</si>
  <si>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</si>
  <si>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</si>
  <si>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</si>
  <si>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</si>
  <si>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</si>
  <si>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</si>
  <si>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</si>
  <si>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</si>
  <si>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</si>
  <si>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</si>
  <si>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</si>
  <si>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</si>
  <si>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</si>
  <si>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</si>
  <si>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</si>
  <si>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</si>
  <si>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</si>
  <si>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</si>
  <si>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</si>
  <si>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</si>
  <si>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</si>
  <si>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</si>
  <si>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</si>
  <si>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</si>
  <si>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</si>
  <si>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</si>
  <si>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</si>
  <si>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</si>
  <si>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</si>
  <si>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</si>
  <si>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</si>
  <si>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</si>
  <si>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</si>
  <si>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</si>
  <si>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</si>
  <si>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</si>
  <si>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</si>
  <si>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</si>
  <si>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</si>
  <si>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</si>
  <si>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</si>
  <si>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</si>
  <si>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</si>
  <si>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</si>
  <si>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</si>
  <si>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</si>
  <si>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</si>
  <si>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</si>
  <si>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</si>
  <si>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</si>
  <si>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</si>
  <si>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</si>
  <si>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</si>
  <si>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</si>
  <si>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</si>
  <si>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</si>
  <si>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</si>
  <si>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</si>
  <si>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</si>
  <si>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</si>
  <si>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</si>
  <si>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</si>
  <si>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</si>
  <si>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</si>
  <si>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</si>
  <si>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</si>
  <si>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</si>
  <si>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</si>
  <si>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</si>
  <si>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</si>
  <si>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</si>
  <si>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</si>
  <si>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</si>
  <si>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</si>
  <si>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</si>
  <si>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</si>
  <si>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</si>
  <si>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</si>
  <si>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</si>
  <si>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</si>
  <si>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</si>
  <si>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</si>
  <si>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</si>
  <si>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</si>
  <si>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</si>
  <si>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</si>
  <si>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</si>
  <si>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</si>
  <si>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</si>
  <si>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</si>
  <si>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</si>
  <si>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</si>
  <si>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</si>
  <si>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</si>
  <si>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</si>
  <si>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</si>
  <si>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</si>
  <si>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</si>
  <si>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</si>
  <si>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</si>
  <si>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</si>
  <si>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</si>
  <si>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</si>
  <si>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</si>
  <si>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</si>
  <si>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</si>
  <si>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</si>
  <si>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</si>
  <si>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</si>
  <si>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</si>
  <si>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</si>
  <si>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</si>
  <si>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</si>
  <si>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</si>
  <si>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</si>
  <si>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</si>
  <si>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</si>
  <si>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</si>
  <si>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</si>
  <si>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</si>
  <si>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</si>
  <si>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</si>
  <si>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</si>
  <si>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</si>
  <si>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</si>
  <si>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</si>
  <si>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</si>
  <si>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</si>
  <si>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</si>
  <si>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</si>
  <si>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</si>
  <si>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</si>
  <si>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</si>
  <si>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</si>
  <si>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</si>
  <si>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</si>
  <si>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</si>
  <si>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</si>
  <si>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</si>
  <si>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</si>
  <si>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</si>
  <si>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</si>
  <si>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</si>
  <si>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</si>
  <si>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</si>
  <si>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</si>
  <si>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</si>
  <si>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</si>
  <si>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</si>
  <si>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</si>
  <si>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</si>
  <si>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</si>
  <si>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</si>
  <si>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</si>
  <si>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</si>
  <si>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</si>
  <si>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</si>
  <si>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</si>
  <si>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</si>
  <si>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</si>
  <si>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</si>
  <si>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</si>
  <si>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</si>
  <si>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</si>
  <si>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</si>
  <si>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</si>
  <si>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</si>
  <si>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</si>
  <si>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</si>
  <si>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</si>
  <si>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</si>
  <si>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</si>
  <si>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</si>
  <si>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</si>
  <si>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</si>
  <si>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</si>
  <si>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</si>
  <si>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</si>
  <si>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</si>
  <si>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</si>
  <si>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</si>
  <si>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</si>
  <si>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</si>
  <si>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</si>
  <si>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</si>
  <si>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</si>
  <si>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</si>
  <si>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</si>
  <si>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</si>
  <si>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</si>
  <si>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</si>
  <si>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</si>
  <si>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</si>
  <si>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</si>
  <si>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</si>
  <si>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</si>
  <si>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</si>
  <si>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</si>
  <si>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</si>
  <si>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</si>
  <si>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</si>
  <si>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</si>
  <si>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</si>
  <si>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</si>
  <si>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</si>
  <si>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</si>
  <si>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</si>
  <si>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</si>
  <si>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</si>
  <si>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</si>
  <si>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</si>
  <si>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</si>
  <si>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</si>
  <si>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</si>
  <si>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</si>
  <si>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</si>
  <si>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</si>
  <si>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</si>
  <si>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</si>
  <si>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</si>
  <si>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</si>
  <si>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</si>
  <si>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</si>
  <si>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</si>
  <si>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</si>
  <si>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</si>
  <si>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</si>
  <si>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</si>
  <si>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</si>
  <si>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</si>
  <si>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</si>
  <si>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</si>
  <si>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</si>
  <si>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</si>
  <si>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</si>
  <si>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</si>
  <si>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</si>
  <si>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</si>
  <si>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</si>
  <si>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</si>
  <si>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</si>
  <si>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</si>
  <si>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</si>
  <si>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</si>
  <si>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</si>
  <si>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</si>
  <si>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</si>
  <si>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</si>
  <si>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</si>
  <si>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</si>
  <si>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</si>
  <si>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</si>
  <si>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</si>
  <si>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</si>
  <si>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</si>
  <si>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</si>
  <si>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</si>
  <si>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</si>
  <si>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</si>
  <si>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</si>
  <si>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</si>
  <si>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</si>
  <si>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</si>
  <si>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</si>
  <si>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</si>
  <si>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</si>
  <si>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</si>
  <si>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</si>
  <si>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</si>
  <si>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</si>
  <si>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</si>
  <si>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</si>
  <si>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</si>
  <si>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</si>
  <si>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</si>
  <si>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</si>
  <si>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</si>
  <si>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</si>
  <si>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</si>
  <si>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</si>
  <si>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</si>
  <si>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</si>
  <si>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</si>
  <si>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</si>
  <si>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</si>
  <si>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</si>
  <si>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</si>
  <si>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</si>
  <si>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</si>
  <si>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</si>
  <si>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</si>
  <si>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</si>
  <si>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</si>
  <si>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</si>
  <si>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</si>
  <si>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</si>
  <si>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</si>
  <si>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</si>
  <si>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</si>
  <si>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</si>
  <si>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</si>
  <si>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</si>
  <si>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</si>
  <si>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</si>
  <si>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</si>
  <si>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</si>
  <si>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</si>
  <si>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</si>
  <si>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</si>
  <si>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</si>
  <si>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</si>
  <si>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</si>
  <si>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</si>
  <si>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</si>
  <si>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</si>
  <si>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</si>
  <si>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</si>
  <si>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</si>
  <si>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</si>
  <si>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</si>
  <si>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</si>
  <si>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</si>
  <si>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</si>
  <si>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</si>
  <si>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</si>
  <si>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</si>
  <si>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</si>
  <si>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</si>
  <si>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</si>
  <si>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</si>
  <si>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</si>
  <si>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</si>
  <si>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</si>
  <si>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</si>
  <si>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</si>
  <si>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</si>
  <si>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</si>
  <si>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</si>
  <si>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</si>
  <si>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</si>
  <si>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</si>
  <si>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</si>
  <si>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</si>
  <si>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</si>
  <si>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</si>
  <si>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</si>
  <si>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</si>
  <si>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</si>
  <si>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</si>
  <si>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</si>
  <si>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</si>
  <si>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</si>
  <si>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</si>
  <si>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</si>
  <si>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</si>
  <si>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</si>
  <si>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</si>
  <si>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</si>
  <si>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</si>
  <si>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</si>
  <si>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</si>
  <si>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</si>
  <si>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</si>
  <si>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</si>
  <si>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</si>
  <si>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</si>
  <si>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</si>
  <si>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</si>
  <si>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</si>
  <si>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</si>
  <si>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</si>
  <si>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</si>
  <si>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</si>
  <si>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</si>
  <si>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</si>
  <si>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</si>
  <si>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</si>
  <si>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</si>
  <si>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</si>
  <si>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</si>
  <si>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</si>
  <si>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</si>
  <si>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</si>
  <si>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</si>
  <si>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</si>
  <si>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</si>
  <si>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</si>
  <si>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</si>
  <si>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</si>
  <si>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</si>
  <si>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</si>
  <si>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</si>
  <si>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</si>
  <si>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</si>
  <si>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</si>
  <si>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</si>
  <si>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</si>
  <si>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</si>
  <si>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</si>
  <si>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</si>
  <si>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</si>
  <si>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</si>
  <si>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</si>
  <si>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</si>
  <si>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</si>
  <si>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</si>
  <si>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</si>
  <si>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</si>
  <si>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</si>
  <si>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</si>
  <si>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</si>
  <si>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</si>
  <si>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</si>
  <si>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</si>
  <si>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</si>
  <si>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</si>
  <si>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</si>
  <si>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</si>
  <si>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</si>
  <si>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</si>
  <si>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</si>
  <si>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</si>
  <si>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</si>
  <si>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</si>
  <si>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</si>
  <si>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</si>
  <si>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</si>
  <si>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</si>
  <si>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</si>
  <si>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</si>
  <si>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</si>
  <si>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</si>
  <si>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</si>
  <si>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</si>
  <si>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</si>
  <si>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</si>
  <si>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</si>
  <si>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</si>
  <si>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</si>
  <si>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</si>
  <si>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</si>
  <si>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</si>
  <si>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</si>
  <si>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</si>
  <si>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</si>
  <si>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</si>
  <si>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</si>
  <si>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</si>
  <si>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</si>
  <si>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</si>
  <si>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</si>
  <si>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</si>
  <si>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</si>
  <si>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</si>
  <si>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</si>
  <si>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</si>
  <si>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</si>
  <si>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</si>
  <si>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</si>
  <si>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</si>
  <si>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</si>
  <si>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</si>
  <si>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</si>
  <si>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</si>
  <si>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</si>
  <si>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</si>
  <si>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</si>
  <si>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</si>
  <si>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</si>
  <si>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</si>
  <si>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</si>
  <si>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</si>
  <si>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</si>
  <si>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</si>
  <si>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</si>
  <si>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</si>
  <si>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</si>
  <si>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</si>
  <si>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</si>
  <si>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</si>
  <si>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</si>
  <si>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</si>
  <si>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</si>
  <si>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</si>
  <si>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</si>
  <si>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</si>
  <si>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</si>
  <si>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</si>
  <si>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</si>
  <si>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</si>
  <si>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</si>
  <si>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</si>
  <si>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</si>
  <si>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</si>
  <si>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</si>
  <si>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</si>
  <si>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</si>
  <si>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</si>
  <si>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</si>
  <si>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</si>
  <si>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</si>
  <si>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</si>
  <si>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</si>
  <si>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</si>
  <si>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</si>
  <si>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</si>
  <si>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</si>
  <si>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</si>
  <si>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</si>
  <si>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</si>
  <si>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</si>
  <si>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</si>
  <si>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</si>
  <si>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</si>
  <si>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</si>
  <si>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</si>
  <si>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</si>
  <si>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</si>
  <si>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</si>
  <si>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</si>
  <si>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</si>
  <si>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</si>
  <si>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</si>
  <si>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</si>
  <si>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</si>
  <si>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</si>
  <si>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</si>
  <si>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</si>
  <si>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</si>
  <si>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</si>
  <si>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</si>
  <si>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</si>
  <si>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</si>
  <si>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</si>
  <si>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</si>
  <si>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</si>
  <si>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</si>
  <si>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</si>
  <si>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</si>
  <si>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</si>
  <si>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</si>
  <si>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</si>
  <si>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</si>
  <si>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</si>
  <si>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</si>
  <si>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</si>
  <si>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</si>
  <si>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</si>
  <si>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</si>
  <si>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</si>
  <si>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</si>
  <si>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</si>
  <si>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</si>
  <si>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</si>
  <si>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</si>
  <si>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</si>
  <si>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</si>
  <si>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</si>
  <si>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</si>
  <si>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</si>
  <si>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</si>
  <si>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</si>
  <si>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</si>
  <si>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</si>
  <si>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</si>
  <si>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</si>
  <si>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</si>
  <si>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</si>
  <si>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</si>
  <si>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</si>
  <si>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</si>
  <si>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</si>
  <si>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</si>
  <si>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</si>
  <si>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</si>
  <si>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</si>
  <si>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</si>
  <si>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</si>
  <si>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</si>
  <si>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</si>
  <si>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</si>
  <si>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</si>
  <si>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</si>
  <si>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</si>
  <si>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</si>
  <si>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</si>
  <si>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</si>
  <si>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</si>
  <si>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</si>
  <si>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</si>
  <si>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</si>
  <si>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</si>
  <si>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</si>
  <si>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</si>
  <si>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</si>
  <si>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</si>
  <si>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</si>
  <si>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</si>
  <si>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</si>
  <si>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</si>
  <si>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</si>
  <si>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</si>
  <si>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</si>
  <si>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</si>
  <si>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</si>
  <si>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</si>
  <si>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</si>
  <si>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</si>
  <si>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</si>
  <si>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</si>
  <si>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</si>
  <si>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</si>
  <si>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</si>
  <si>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</si>
  <si>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</si>
  <si>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</si>
  <si>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</si>
  <si>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</si>
  <si>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</si>
  <si>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</si>
  <si>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</si>
  <si>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</si>
  <si>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</si>
  <si>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</si>
  <si>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</si>
  <si>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</si>
  <si>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</si>
  <si>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</si>
  <si>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</si>
  <si>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</si>
  <si>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</si>
  <si>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</si>
  <si>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</si>
  <si>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</si>
  <si>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</si>
  <si>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</si>
  <si>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</si>
  <si>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</si>
  <si>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</si>
  <si>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</si>
  <si>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</si>
  <si>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</si>
  <si>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</si>
  <si>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</si>
  <si>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</si>
  <si>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</si>
  <si>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</si>
  <si>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</si>
  <si>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</si>
  <si>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</si>
  <si>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</si>
  <si>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</si>
  <si>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</si>
  <si>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</si>
  <si>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</si>
  <si>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</si>
  <si>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</si>
  <si>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</si>
  <si>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</si>
  <si>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</si>
  <si>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</si>
  <si>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</si>
  <si>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</si>
  <si>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</si>
  <si>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</si>
  <si>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</si>
  <si>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</si>
  <si>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</si>
  <si>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</si>
  <si>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</si>
  <si>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</si>
  <si>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</si>
  <si>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</si>
  <si>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</si>
  <si>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</si>
  <si>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</si>
  <si>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</si>
  <si>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</si>
  <si>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</si>
  <si>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</si>
  <si>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</si>
  <si>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</si>
  <si>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</si>
  <si>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</si>
  <si>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</si>
  <si>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</si>
  <si>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</si>
  <si>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</si>
  <si>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</si>
  <si>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</si>
  <si>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</si>
  <si>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</si>
  <si>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</si>
  <si>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</si>
  <si>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</si>
  <si>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</si>
  <si>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</si>
  <si>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</si>
  <si>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</si>
  <si>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</si>
  <si>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</si>
  <si>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</si>
  <si>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</si>
  <si>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</si>
  <si>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</si>
  <si>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</si>
  <si>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</si>
  <si>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</si>
  <si>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</si>
  <si>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</si>
  <si>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</si>
  <si>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</si>
  <si>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</si>
  <si>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</si>
  <si>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</si>
  <si>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</si>
  <si>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</si>
  <si>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</si>
  <si>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</si>
  <si>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</si>
  <si>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</si>
  <si>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</si>
  <si>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</si>
  <si>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</si>
  <si>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</si>
  <si>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</si>
  <si>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</si>
  <si>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</si>
  <si>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</si>
  <si>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</si>
  <si>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</si>
  <si>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</si>
  <si>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</si>
  <si>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</si>
  <si>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</si>
  <si>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</si>
  <si>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</si>
  <si>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</si>
  <si>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</si>
  <si>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</si>
  <si>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</si>
  <si>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</si>
  <si>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</si>
  <si>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</si>
  <si>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</si>
  <si>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</si>
  <si>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</si>
  <si>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</si>
  <si>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</si>
  <si>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</si>
  <si>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</si>
  <si>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</si>
  <si>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</si>
  <si>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</si>
  <si>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</si>
  <si>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</si>
  <si>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</si>
  <si>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</si>
  <si>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</si>
  <si>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</si>
  <si>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</si>
  <si>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</si>
  <si>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</si>
  <si>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</si>
  <si>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</si>
  <si>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</si>
  <si>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</si>
  <si>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</si>
  <si>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</si>
  <si>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</si>
  <si>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</si>
  <si>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</si>
  <si>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</si>
  <si>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</si>
  <si>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</si>
  <si>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</si>
  <si>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</si>
  <si>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</si>
  <si>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</si>
  <si>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</si>
  <si>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</si>
  <si>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</si>
  <si>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</si>
  <si>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</si>
  <si>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</si>
  <si>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</si>
  <si>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</si>
  <si>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</si>
  <si>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</si>
  <si>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</si>
  <si>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</si>
  <si>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</si>
  <si>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</si>
  <si>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</si>
  <si>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</si>
  <si>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</si>
  <si>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</si>
  <si>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</si>
  <si>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</si>
  <si>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</si>
  <si>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</si>
  <si>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</si>
  <si>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</si>
  <si>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</si>
  <si>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</si>
  <si>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</si>
  <si>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</si>
  <si>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</si>
  <si>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</si>
  <si>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</si>
  <si>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</si>
  <si>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</si>
  <si>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</si>
  <si>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</si>
  <si>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</si>
  <si>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</si>
  <si>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</si>
  <si>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</si>
  <si>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</si>
  <si>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</si>
  <si>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</si>
  <si>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</si>
  <si>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</si>
  <si>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</si>
  <si>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</si>
  <si>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</si>
  <si>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</si>
  <si>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</si>
  <si>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</si>
  <si>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</si>
  <si>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</si>
  <si>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</si>
  <si>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</si>
  <si>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</si>
  <si>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</si>
  <si>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</si>
  <si>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</si>
  <si>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</si>
  <si>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</si>
  <si>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</si>
  <si>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</si>
  <si>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</si>
  <si>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</si>
  <si>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</si>
  <si>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</si>
  <si>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</si>
  <si>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</si>
  <si>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</si>
  <si>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</si>
  <si>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</si>
  <si>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</si>
  <si>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</si>
  <si>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</si>
  <si>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</si>
  <si>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</si>
  <si>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</si>
  <si>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</si>
  <si>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</si>
  <si>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</si>
  <si>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</si>
  <si>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</si>
  <si>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</si>
  <si>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</si>
  <si>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</si>
  <si>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</si>
  <si>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</si>
  <si>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</si>
  <si>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</si>
  <si>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</si>
  <si>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</si>
  <si>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</si>
  <si>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</si>
  <si>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</si>
  <si>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</si>
  <si>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</si>
  <si>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</si>
  <si>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</si>
  <si>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</si>
  <si>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</si>
  <si>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</si>
  <si>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</si>
  <si>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</si>
  <si>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</si>
  <si>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</si>
  <si>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</si>
  <si>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</si>
  <si>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</si>
  <si>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</si>
  <si>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</si>
  <si>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</si>
  <si>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</si>
  <si>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</si>
  <si>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</si>
  <si>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</si>
  <si>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</si>
  <si>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</si>
  <si>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</si>
  <si>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</si>
  <si>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</si>
  <si>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</si>
  <si>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</si>
  <si>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</si>
  <si>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</si>
  <si>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</si>
  <si>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</si>
  <si>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</si>
  <si>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</si>
  <si>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</si>
  <si>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</si>
  <si>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</si>
  <si>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</si>
  <si>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</si>
  <si>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</si>
  <si>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</si>
  <si>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</si>
  <si>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</si>
  <si>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</si>
  <si>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</si>
  <si>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</si>
  <si>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</si>
  <si>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</si>
  <si>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</si>
  <si>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</si>
  <si>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</si>
  <si>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</si>
  <si>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</si>
  <si>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</si>
  <si>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</si>
  <si>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</si>
  <si>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</si>
  <si>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</si>
  <si>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</si>
  <si>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</si>
  <si>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</si>
  <si>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</si>
  <si>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</si>
  <si>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</si>
  <si>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</si>
  <si>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</si>
  <si>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</si>
  <si>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</si>
  <si>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</si>
  <si>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</si>
  <si>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</si>
  <si>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</si>
  <si>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</si>
  <si>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</si>
  <si>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</si>
  <si>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</si>
  <si>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</si>
  <si>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</si>
  <si>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</si>
  <si>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</si>
  <si>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</si>
  <si>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</si>
  <si>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</si>
  <si>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</si>
  <si>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</si>
  <si>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</si>
  <si>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</si>
  <si>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</si>
  <si>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</si>
  <si>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</si>
  <si>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</si>
  <si>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</si>
  <si>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</si>
  <si>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</si>
  <si>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</si>
  <si>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</si>
  <si>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</si>
  <si>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</si>
  <si>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</si>
  <si>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</si>
  <si>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</si>
  <si>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</si>
  <si>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</si>
  <si>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</si>
  <si>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</si>
  <si>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</si>
  <si>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</si>
  <si>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</si>
  <si>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</si>
  <si>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</si>
  <si>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</si>
  <si>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</si>
  <si>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</si>
  <si>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</si>
  <si>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</si>
  <si>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</si>
  <si>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</si>
  <si>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</si>
  <si>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</si>
  <si>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</si>
  <si>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</si>
  <si>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</si>
  <si>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</si>
  <si>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</si>
  <si>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</si>
  <si>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</si>
  <si>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</si>
  <si>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</si>
  <si>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</si>
  <si>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</si>
  <si>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</si>
  <si>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</si>
  <si>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</si>
  <si>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</si>
  <si>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</si>
  <si>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</si>
  <si>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</si>
  <si>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</si>
  <si>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</si>
  <si>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</si>
  <si>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</si>
  <si>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</si>
  <si>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</si>
  <si>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</si>
  <si>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</si>
  <si>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</si>
  <si>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</si>
  <si>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</si>
  <si>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</si>
  <si>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</si>
  <si>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</si>
  <si>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</si>
  <si>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</si>
  <si>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</si>
  <si>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</si>
  <si>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</si>
  <si>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</si>
  <si>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</si>
  <si>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</si>
  <si>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</si>
  <si>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</si>
  <si>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</si>
  <si>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</si>
  <si>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</si>
  <si>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</si>
  <si>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</si>
  <si>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</si>
  <si>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</si>
  <si>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</si>
  <si>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</si>
  <si>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</si>
  <si>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</si>
  <si>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</si>
  <si>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</si>
  <si>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</si>
  <si>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</si>
  <si>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</si>
  <si>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</si>
  <si>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</si>
  <si>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</si>
  <si>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</si>
  <si>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</si>
  <si>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</si>
  <si>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</si>
  <si>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</si>
  <si>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</si>
  <si>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</si>
  <si>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</si>
  <si>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</si>
  <si>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</si>
  <si>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</si>
  <si>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</si>
  <si>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</si>
  <si>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</si>
  <si>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</si>
  <si>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</si>
  <si>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</si>
  <si>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</si>
  <si>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</si>
  <si>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</si>
  <si>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</si>
  <si>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</si>
  <si>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</si>
  <si>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</si>
  <si>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</si>
  <si>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</si>
  <si>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</si>
  <si>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</si>
  <si>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</si>
  <si>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</si>
  <si>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</si>
  <si>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</si>
  <si>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</si>
  <si>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</si>
  <si>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</si>
  <si>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</si>
  <si>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</si>
  <si>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</si>
  <si>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</si>
  <si>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</si>
  <si>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</si>
  <si>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</si>
  <si>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</si>
  <si>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</si>
  <si>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</si>
  <si>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</si>
  <si>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</si>
  <si>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</si>
  <si>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</si>
  <si>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</si>
  <si>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</si>
  <si>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</si>
  <si>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</si>
  <si>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</si>
  <si>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</si>
  <si>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</si>
  <si>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</si>
  <si>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</si>
  <si>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</si>
  <si>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</si>
  <si>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</si>
  <si>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</si>
  <si>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</si>
  <si>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</si>
  <si>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</si>
  <si>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</si>
  <si>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</si>
  <si>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</si>
  <si>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</si>
  <si>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</si>
  <si>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</si>
  <si>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</si>
  <si>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</si>
  <si>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</si>
  <si>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</si>
  <si>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</si>
  <si>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</si>
  <si>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</si>
  <si>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</si>
  <si>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</si>
  <si>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</si>
  <si>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</si>
  <si>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</si>
  <si>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</si>
  <si>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</si>
  <si>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</si>
  <si>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</si>
  <si>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</si>
  <si>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</si>
  <si>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</si>
  <si>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</si>
  <si>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</si>
  <si>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</si>
  <si>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</si>
  <si>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</si>
  <si>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</si>
  <si>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</si>
  <si>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</si>
  <si>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</si>
  <si>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</si>
  <si>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</si>
  <si>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</si>
  <si>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</si>
  <si>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</si>
  <si>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</si>
  <si>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</si>
  <si>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</si>
  <si>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</si>
  <si>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</si>
  <si>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</si>
  <si>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</si>
  <si>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</si>
  <si>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</si>
  <si>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</si>
  <si>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</si>
  <si>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</si>
  <si>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</si>
  <si>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</si>
  <si>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</si>
  <si>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</si>
  <si>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</si>
  <si>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</si>
  <si>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</si>
  <si>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</si>
  <si>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</si>
  <si>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</si>
  <si>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</si>
  <si>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</si>
  <si>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</si>
  <si>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</si>
  <si>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</si>
  <si>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</si>
  <si>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</si>
  <si>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</si>
  <si>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</si>
  <si>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</si>
  <si>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</si>
  <si>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</si>
  <si>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</si>
  <si>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</si>
  <si>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</si>
  <si>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</si>
  <si>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</si>
  <si>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</si>
  <si>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</si>
  <si>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</si>
  <si>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</si>
  <si>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</si>
  <si>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</si>
  <si>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</si>
  <si>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</si>
  <si>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</si>
  <si>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</si>
  <si>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</si>
  <si>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</si>
  <si>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</si>
  <si>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</si>
  <si>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</si>
  <si>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</si>
  <si>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</si>
  <si>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</si>
  <si>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</si>
  <si>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</si>
  <si>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</si>
  <si>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</si>
  <si>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</si>
  <si>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</si>
  <si>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</si>
  <si>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</si>
  <si>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</si>
  <si>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</si>
  <si>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</si>
  <si>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</si>
  <si>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</si>
  <si>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</si>
  <si>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</si>
  <si>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</si>
  <si>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</si>
  <si>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</si>
  <si>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</si>
  <si>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</si>
  <si>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</si>
  <si>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</si>
  <si>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</si>
  <si>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</si>
  <si>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</si>
  <si>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</si>
  <si>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</si>
  <si>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</si>
  <si>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</si>
  <si>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</si>
  <si>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</si>
  <si>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</si>
  <si>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</si>
  <si>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</si>
  <si>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</si>
  <si>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</si>
  <si>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</si>
  <si>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</si>
  <si>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</si>
  <si>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</si>
  <si>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</si>
  <si>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</si>
  <si>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</si>
  <si>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</si>
  <si>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</si>
  <si>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</si>
  <si>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</si>
  <si>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</si>
  <si>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</si>
  <si>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</si>
  <si>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</si>
  <si>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</si>
  <si>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</si>
  <si>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</si>
  <si>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</si>
  <si>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</si>
  <si>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</si>
  <si>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</si>
  <si>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</si>
  <si>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</si>
  <si>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</si>
  <si>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</si>
  <si>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</si>
  <si>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</si>
  <si>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</si>
  <si>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</si>
  <si>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</si>
  <si>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</si>
  <si>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</si>
  <si>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</si>
  <si>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</si>
  <si>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</si>
  <si>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</si>
  <si>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</si>
  <si>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</si>
  <si>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</si>
  <si>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</si>
  <si>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</si>
  <si>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</si>
  <si>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</si>
  <si>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</si>
  <si>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</si>
  <si>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</si>
  <si>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</si>
  <si>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</si>
  <si>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</si>
  <si>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</si>
  <si>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</si>
  <si>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GASSENSMITH &amp; MICHALESKO LTD</t>
  </si>
  <si>
    <t>JOHN MICHALESKO</t>
  </si>
  <si>
    <t>323 SPRINGFIELD AVENUE</t>
  </si>
  <si>
    <t>JOLIET</t>
  </si>
  <si>
    <t>IL</t>
  </si>
  <si>
    <t>815-744-6200</t>
  </si>
  <si>
    <t>815-744-3822</t>
  </si>
  <si>
    <t>JOHN@GASSENSMITH.COM</t>
  </si>
  <si>
    <t>GASSENSMITH &amp; MICHAELSKO, LTD</t>
  </si>
  <si>
    <t>U.S. Department of Agriculture:</t>
  </si>
  <si>
    <t>Flow-Through From the Illinois State Board of Education:</t>
  </si>
  <si>
    <t>Child Nutrition Cluster:</t>
  </si>
  <si>
    <t xml:space="preserve">National School Lunch Program </t>
  </si>
  <si>
    <t>Non-Cash Commodities Received:</t>
  </si>
  <si>
    <t xml:space="preserve">Department of Agriculture - Food Distribution </t>
  </si>
  <si>
    <t xml:space="preserve">Department of Defense - Fresh Fruits and Vegetables </t>
  </si>
  <si>
    <t>Total U.S. Department of Agriculture:</t>
  </si>
  <si>
    <t>U.S. Department of Education:</t>
  </si>
  <si>
    <t>Special Education Cluster:</t>
  </si>
  <si>
    <t>IDEA - Flow Through/Preschool (M)</t>
  </si>
  <si>
    <t>IDEA - Flow Through/Low Incidence (M)</t>
  </si>
  <si>
    <t xml:space="preserve">Title I - Low Income </t>
  </si>
  <si>
    <t>Total U.S. Department of Education:</t>
  </si>
  <si>
    <t>U.S. Department of Health and Human Services:</t>
  </si>
  <si>
    <t>Flow-Through From the Illinois Department of Healthcare &amp; Family Services</t>
  </si>
  <si>
    <t xml:space="preserve">Medicaid Administrative Outreach </t>
  </si>
  <si>
    <t>Total U.S. Department of Health and Human Services</t>
  </si>
  <si>
    <t>TOTAL FEDERAL AWARDS</t>
  </si>
  <si>
    <t>84.173A</t>
  </si>
  <si>
    <t>84.027A</t>
  </si>
  <si>
    <t>84.010A</t>
  </si>
  <si>
    <t>84.367A</t>
  </si>
  <si>
    <t>17-4210-00</t>
  </si>
  <si>
    <t>16-4210-00</t>
  </si>
  <si>
    <t>16-4999-00</t>
  </si>
  <si>
    <t>17-4999-00</t>
  </si>
  <si>
    <t>17-4600</t>
  </si>
  <si>
    <t>16-4600</t>
  </si>
  <si>
    <t>17-4620</t>
  </si>
  <si>
    <t>16-4620</t>
  </si>
  <si>
    <t>17-4300</t>
  </si>
  <si>
    <t>16-4300</t>
  </si>
  <si>
    <t>n/a</t>
  </si>
  <si>
    <t>17-4991</t>
  </si>
  <si>
    <t>16-4991</t>
  </si>
  <si>
    <t>WILL</t>
  </si>
  <si>
    <t>708 N STATE ST</t>
  </si>
  <si>
    <t>LOCKPORT</t>
  </si>
  <si>
    <t>X</t>
  </si>
  <si>
    <t>DR. PETER M SULLIVAN</t>
  </si>
  <si>
    <t>None</t>
  </si>
  <si>
    <r>
      <t xml:space="preserve">The accompanying Schedule of Expenditures of Federal Awards includes the federal grant activity of the District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</si>
  <si>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The District</t>
    </r>
    <r>
      <rPr>
        <sz val="9"/>
        <rFont val="Arial"/>
        <family val="2"/>
      </rPr>
      <t xml:space="preserve"> provided federal awards to subrecipients as follows:</t>
    </r>
  </si>
  <si>
    <t>Unmodified</t>
  </si>
  <si>
    <t>84.027A 84.173A</t>
  </si>
  <si>
    <t>Special education cluster</t>
  </si>
  <si>
    <t xml:space="preserve">IDEA - Flow Through/Low Incidence </t>
  </si>
  <si>
    <t xml:space="preserve">IDEA - Flow Through/Preschool </t>
  </si>
  <si>
    <t>GO Limited Tax School Bonds, Series 2015</t>
  </si>
  <si>
    <t>Lincolnway Area Affiliation</t>
  </si>
  <si>
    <t>Vanguard</t>
  </si>
  <si>
    <t>Northern Illinois Independent Purchasing Cooperative</t>
  </si>
  <si>
    <t>ESIC; SELF</t>
  </si>
  <si>
    <t>ISDLAF</t>
  </si>
  <si>
    <t>Stuart Whitt; Hauser Izzo LLC; Engler Callaway Baasten &amp; Sraga LLC</t>
  </si>
  <si>
    <t>First Student; Grand Prairie Transit</t>
  </si>
  <si>
    <t>060-001507</t>
  </si>
  <si>
    <t>psullivan@d92.org</t>
  </si>
  <si>
    <t>815-838-8031</t>
  </si>
  <si>
    <t>815-838-8034</t>
  </si>
  <si>
    <t>Will County SD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</si>
</sst>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_);\(#,##0\);&quot;–           &quot;"/>
    <numFmt numFmtId="191" formatCode="#,##0\ ;\(#,##0\);\-\ \ \ \ \ "/>
    <numFmt numFmtId="192" formatCode="#,##0.00_);\(#,##0.00\);&quot;–       &quot;"/>
    <numFmt numFmtId="193" formatCode="#,###,_);\(#,###,\);&quot;–   &quot;"/>
    <numFmt numFmtId="194" formatCode="#,##0_);\(#,##0\);&quot;—      &quot;"/>
    <numFmt numFmtId="195" formatCode="#,###,_);\(#,###,\);&quot;–  &quot;\ \ \ \ \ "/>
  </numFmts>
  <fonts count="1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s>
  <cellStyleXfs count="17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181" fontId="134" fillId="0" borderId="0" applyFont="0" applyFill="0" applyBorder="0" applyAlignment="0" applyProtection="0"/>
    <xf numFmtId="182" fontId="134" fillId="0" borderId="0" applyFont="0" applyFill="0" applyBorder="0" applyAlignment="0" applyProtection="0"/>
    <xf numFmtId="183" fontId="134" fillId="0" borderId="0" applyFont="0" applyFill="0" applyBorder="0" applyAlignment="0" applyProtection="0"/>
    <xf numFmtId="0" fontId="135" fillId="55" borderId="0" applyNumberFormat="0" applyBorder="0" applyAlignment="0" applyProtection="0"/>
    <xf numFmtId="0" fontId="100" fillId="32" borderId="0" applyNumberFormat="0" applyBorder="0" applyAlignment="0" applyProtection="0"/>
    <xf numFmtId="0" fontId="135" fillId="56" borderId="0" applyNumberFormat="0" applyBorder="0" applyAlignment="0" applyProtection="0"/>
    <xf numFmtId="0" fontId="100" fillId="36" borderId="0" applyNumberFormat="0" applyBorder="0" applyAlignment="0" applyProtection="0"/>
    <xf numFmtId="0" fontId="135" fillId="57" borderId="0" applyNumberFormat="0" applyBorder="0" applyAlignment="0" applyProtection="0"/>
    <xf numFmtId="0" fontId="100" fillId="40" borderId="0" applyNumberFormat="0" applyBorder="0" applyAlignment="0" applyProtection="0"/>
    <xf numFmtId="0" fontId="135" fillId="55" borderId="0" applyNumberFormat="0" applyBorder="0" applyAlignment="0" applyProtection="0"/>
    <xf numFmtId="0" fontId="100" fillId="44" borderId="0" applyNumberFormat="0" applyBorder="0" applyAlignment="0" applyProtection="0"/>
    <xf numFmtId="0" fontId="135" fillId="58" borderId="0" applyNumberFormat="0" applyBorder="0" applyAlignment="0" applyProtection="0"/>
    <xf numFmtId="0" fontId="100" fillId="48" borderId="0" applyNumberFormat="0" applyBorder="0" applyAlignment="0" applyProtection="0"/>
    <xf numFmtId="0" fontId="135" fillId="56" borderId="0" applyNumberFormat="0" applyBorder="0" applyAlignment="0" applyProtection="0"/>
    <xf numFmtId="0" fontId="100" fillId="52" borderId="0" applyNumberFormat="0" applyBorder="0" applyAlignment="0" applyProtection="0"/>
    <xf numFmtId="184" fontId="134" fillId="0" borderId="0" applyFont="0" applyFill="0" applyBorder="0" applyAlignment="0" applyProtection="0"/>
    <xf numFmtId="185" fontId="134" fillId="0" borderId="0" applyFont="0" applyFill="0" applyBorder="0" applyAlignment="0" applyProtection="0">
      <alignment horizontal="right"/>
    </xf>
    <xf numFmtId="0" fontId="135" fillId="59" borderId="0" applyNumberFormat="0" applyBorder="0" applyAlignment="0" applyProtection="0"/>
    <xf numFmtId="0" fontId="100" fillId="33" borderId="0" applyNumberFormat="0" applyBorder="0" applyAlignment="0" applyProtection="0"/>
    <xf numFmtId="0" fontId="135" fillId="60" borderId="0" applyNumberFormat="0" applyBorder="0" applyAlignment="0" applyProtection="0"/>
    <xf numFmtId="0" fontId="100" fillId="37" borderId="0" applyNumberFormat="0" applyBorder="0" applyAlignment="0" applyProtection="0"/>
    <xf numFmtId="0" fontId="135" fillId="57" borderId="0" applyNumberFormat="0" applyBorder="0" applyAlignment="0" applyProtection="0"/>
    <xf numFmtId="0" fontId="100" fillId="41" borderId="0" applyNumberFormat="0" applyBorder="0" applyAlignment="0" applyProtection="0"/>
    <xf numFmtId="0" fontId="135" fillId="59" borderId="0" applyNumberFormat="0" applyBorder="0" applyAlignment="0" applyProtection="0"/>
    <xf numFmtId="0" fontId="100" fillId="45" borderId="0" applyNumberFormat="0" applyBorder="0" applyAlignment="0" applyProtection="0"/>
    <xf numFmtId="0" fontId="135" fillId="61" borderId="0" applyNumberFormat="0" applyBorder="0" applyAlignment="0" applyProtection="0"/>
    <xf numFmtId="0" fontId="100" fillId="49" borderId="0" applyNumberFormat="0" applyBorder="0" applyAlignment="0" applyProtection="0"/>
    <xf numFmtId="0" fontId="135" fillId="56" borderId="0" applyNumberFormat="0" applyBorder="0" applyAlignment="0" applyProtection="0"/>
    <xf numFmtId="0" fontId="100" fillId="53" borderId="0" applyNumberFormat="0" applyBorder="0" applyAlignment="0" applyProtection="0"/>
    <xf numFmtId="186" fontId="134" fillId="0" borderId="0" applyFont="0" applyFill="0" applyBorder="0" applyAlignment="0" applyProtection="0"/>
    <xf numFmtId="187" fontId="134" fillId="0" borderId="0" applyFont="0" applyFill="0" applyBorder="0" applyAlignment="0" applyProtection="0">
      <alignment horizontal="right"/>
    </xf>
    <xf numFmtId="0" fontId="136" fillId="62" borderId="0" applyNumberFormat="0" applyBorder="0" applyAlignment="0" applyProtection="0"/>
    <xf numFmtId="0" fontId="112" fillId="34" borderId="0" applyNumberFormat="0" applyBorder="0" applyAlignment="0" applyProtection="0"/>
    <xf numFmtId="0" fontId="136" fillId="60" borderId="0" applyNumberFormat="0" applyBorder="0" applyAlignment="0" applyProtection="0"/>
    <xf numFmtId="0" fontId="112" fillId="38" borderId="0" applyNumberFormat="0" applyBorder="0" applyAlignment="0" applyProtection="0"/>
    <xf numFmtId="0" fontId="136" fillId="57" borderId="0" applyNumberFormat="0" applyBorder="0" applyAlignment="0" applyProtection="0"/>
    <xf numFmtId="0" fontId="112" fillId="42" borderId="0" applyNumberFormat="0" applyBorder="0" applyAlignment="0" applyProtection="0"/>
    <xf numFmtId="0" fontId="136" fillId="59" borderId="0" applyNumberFormat="0" applyBorder="0" applyAlignment="0" applyProtection="0"/>
    <xf numFmtId="0" fontId="112" fillId="46" borderId="0" applyNumberFormat="0" applyBorder="0" applyAlignment="0" applyProtection="0"/>
    <xf numFmtId="0" fontId="136" fillId="62" borderId="0" applyNumberFormat="0" applyBorder="0" applyAlignment="0" applyProtection="0"/>
    <xf numFmtId="0" fontId="112" fillId="50" borderId="0" applyNumberFormat="0" applyBorder="0" applyAlignment="0" applyProtection="0"/>
    <xf numFmtId="0" fontId="136" fillId="60" borderId="0" applyNumberFormat="0" applyBorder="0" applyAlignment="0" applyProtection="0"/>
    <xf numFmtId="0" fontId="112" fillId="54" borderId="0" applyNumberFormat="0" applyBorder="0" applyAlignment="0" applyProtection="0"/>
    <xf numFmtId="188" fontId="134" fillId="0" borderId="0" applyFont="0" applyFill="0" applyBorder="0" applyAlignment="0" applyProtection="0">
      <alignment horizontal="right"/>
    </xf>
    <xf numFmtId="189" fontId="134" fillId="0" borderId="0" applyFont="0" applyFill="0" applyBorder="0" applyAlignment="0" applyProtection="0">
      <alignment horizontal="right"/>
    </xf>
    <xf numFmtId="190" fontId="134" fillId="0" borderId="0" applyFont="0" applyFill="0" applyBorder="0" applyAlignment="0" applyProtection="0"/>
    <xf numFmtId="0" fontId="136" fillId="62" borderId="0" applyNumberFormat="0" applyBorder="0" applyAlignment="0" applyProtection="0"/>
    <xf numFmtId="0" fontId="112" fillId="31" borderId="0" applyNumberFormat="0" applyBorder="0" applyAlignment="0" applyProtection="0"/>
    <xf numFmtId="0" fontId="136" fillId="63" borderId="0" applyNumberFormat="0" applyBorder="0" applyAlignment="0" applyProtection="0"/>
    <xf numFmtId="0" fontId="112" fillId="35" borderId="0" applyNumberFormat="0" applyBorder="0" applyAlignment="0" applyProtection="0"/>
    <xf numFmtId="0" fontId="136" fillId="64" borderId="0" applyNumberFormat="0" applyBorder="0" applyAlignment="0" applyProtection="0"/>
    <xf numFmtId="0" fontId="112" fillId="39" borderId="0" applyNumberFormat="0" applyBorder="0" applyAlignment="0" applyProtection="0"/>
    <xf numFmtId="0" fontId="136" fillId="65" borderId="0" applyNumberFormat="0" applyBorder="0" applyAlignment="0" applyProtection="0"/>
    <xf numFmtId="0" fontId="112" fillId="43" borderId="0" applyNumberFormat="0" applyBorder="0" applyAlignment="0" applyProtection="0"/>
    <xf numFmtId="0" fontId="136" fillId="62" borderId="0" applyNumberFormat="0" applyBorder="0" applyAlignment="0" applyProtection="0"/>
    <xf numFmtId="0" fontId="112" fillId="47" borderId="0" applyNumberFormat="0" applyBorder="0" applyAlignment="0" applyProtection="0"/>
    <xf numFmtId="0" fontId="136" fillId="66" borderId="0" applyNumberFormat="0" applyBorder="0" applyAlignment="0" applyProtection="0"/>
    <xf numFmtId="0" fontId="112" fillId="51" borderId="0" applyNumberFormat="0" applyBorder="0" applyAlignment="0" applyProtection="0"/>
    <xf numFmtId="0" fontId="137" fillId="67" borderId="0" applyNumberFormat="0" applyBorder="0" applyAlignment="0" applyProtection="0"/>
    <xf numFmtId="0" fontId="125" fillId="25" borderId="0" applyNumberFormat="0" applyBorder="0" applyAlignment="0" applyProtection="0"/>
    <xf numFmtId="0" fontId="134" fillId="0" borderId="175" applyNumberFormat="0" applyFill="0" applyAlignment="0" applyProtection="0"/>
    <xf numFmtId="191" fontId="138" fillId="0" borderId="175" applyNumberFormat="0" applyFill="0" applyAlignment="0" applyProtection="0">
      <alignment horizontal="center"/>
    </xf>
    <xf numFmtId="191" fontId="138" fillId="0" borderId="81" applyFill="0" applyAlignment="0" applyProtection="0">
      <alignment horizontal="center"/>
    </xf>
    <xf numFmtId="0" fontId="139" fillId="68" borderId="1" applyNumberFormat="0" applyAlignment="0" applyProtection="0"/>
    <xf numFmtId="0" fontId="129" fillId="28" borderId="168" applyNumberFormat="0" applyAlignment="0" applyProtection="0"/>
    <xf numFmtId="0" fontId="140" fillId="69" borderId="176" applyNumberFormat="0" applyAlignment="0" applyProtection="0"/>
    <xf numFmtId="0" fontId="131" fillId="29" borderId="171" applyNumberFormat="0" applyAlignment="0" applyProtection="0"/>
    <xf numFmtId="0" fontId="141" fillId="0" borderId="0" applyProtection="0"/>
    <xf numFmtId="191"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3" fontId="4" fillId="0" borderId="0" applyFont="0" applyFill="0" applyBorder="0" applyAlignment="0" applyProtection="0"/>
    <xf numFmtId="5" fontId="4" fillId="0" borderId="0" applyFont="0" applyFill="0" applyBorder="0" applyAlignment="0" applyProtection="0"/>
    <xf numFmtId="0" fontId="33" fillId="0" borderId="0" applyProtection="0"/>
    <xf numFmtId="192" fontId="134" fillId="0" borderId="0" applyFont="0" applyFill="0" applyBorder="0" applyAlignment="0" applyProtection="0"/>
    <xf numFmtId="191" fontId="138" fillId="0" borderId="177" applyNumberFormat="0" applyFill="0" applyAlignment="0" applyProtection="0"/>
    <xf numFmtId="0" fontId="134" fillId="0" borderId="177" applyNumberFormat="0" applyFill="0" applyAlignment="0" applyProtection="0"/>
    <xf numFmtId="0" fontId="143" fillId="0" borderId="0" applyNumberFormat="0" applyFill="0" applyBorder="0" applyAlignment="0" applyProtection="0"/>
    <xf numFmtId="0" fontId="133" fillId="0" borderId="0" applyNumberFormat="0" applyFill="0" applyBorder="0" applyAlignment="0" applyProtection="0"/>
    <xf numFmtId="0" fontId="144" fillId="0" borderId="0" applyProtection="0"/>
    <xf numFmtId="0" fontId="5"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3" fillId="0" borderId="0" applyProtection="0"/>
    <xf numFmtId="0" fontId="150" fillId="70" borderId="0" applyNumberFormat="0" applyBorder="0" applyAlignment="0" applyProtection="0"/>
    <xf numFmtId="0" fontId="124" fillId="24" borderId="0" applyNumberFormat="0" applyBorder="0" applyAlignment="0" applyProtection="0"/>
    <xf numFmtId="0" fontId="151" fillId="0" borderId="178" applyNumberFormat="0" applyFill="0" applyAlignment="0" applyProtection="0"/>
    <xf numFmtId="0" fontId="121" fillId="0" borderId="165" applyNumberFormat="0" applyFill="0" applyAlignment="0" applyProtection="0"/>
    <xf numFmtId="0" fontId="152" fillId="0" borderId="179" applyNumberFormat="0" applyFill="0" applyAlignment="0" applyProtection="0"/>
    <xf numFmtId="0" fontId="122" fillId="0" borderId="166" applyNumberFormat="0" applyFill="0" applyAlignment="0" applyProtection="0"/>
    <xf numFmtId="0" fontId="153" fillId="0" borderId="180" applyNumberFormat="0" applyFill="0" applyAlignment="0" applyProtection="0"/>
    <xf numFmtId="0" fontId="123" fillId="0" borderId="167" applyNumberFormat="0" applyFill="0" applyAlignment="0" applyProtection="0"/>
    <xf numFmtId="0" fontId="153" fillId="0" borderId="0" applyNumberFormat="0" applyFill="0" applyBorder="0" applyAlignment="0" applyProtection="0"/>
    <xf numFmtId="0" fontId="123" fillId="0" borderId="0" applyNumberFormat="0" applyFill="0" applyBorder="0" applyAlignment="0" applyProtection="0"/>
    <xf numFmtId="0" fontId="154" fillId="0" borderId="0" applyProtection="0"/>
    <xf numFmtId="0" fontId="35" fillId="0" borderId="0" applyProtection="0"/>
    <xf numFmtId="0" fontId="38" fillId="0" borderId="0" applyNumberFormat="0" applyFill="0" applyBorder="0" applyAlignment="0" applyProtection="0">
      <alignment vertical="top"/>
      <protection locked="0"/>
    </xf>
    <xf numFmtId="193" fontId="134" fillId="0" borderId="0" applyFont="0" applyFill="0" applyBorder="0" applyAlignment="0" applyProtection="0"/>
    <xf numFmtId="0" fontId="155" fillId="56" borderId="1" applyNumberFormat="0" applyAlignment="0" applyProtection="0"/>
    <xf numFmtId="0" fontId="127" fillId="27" borderId="168" applyNumberFormat="0" applyAlignment="0" applyProtection="0"/>
    <xf numFmtId="0" fontId="156" fillId="0" borderId="181" applyNumberFormat="0" applyFill="0" applyAlignment="0" applyProtection="0"/>
    <xf numFmtId="0" fontId="130" fillId="0" borderId="170" applyNumberFormat="0" applyFill="0" applyAlignment="0" applyProtection="0"/>
    <xf numFmtId="0" fontId="157" fillId="56" borderId="0" applyNumberFormat="0" applyBorder="0" applyAlignment="0" applyProtection="0"/>
    <xf numFmtId="0" fontId="126" fillId="26" borderId="0" applyNumberFormat="0" applyBorder="0" applyAlignment="0" applyProtection="0"/>
    <xf numFmtId="0" fontId="138" fillId="0" borderId="0" applyNumberFormat="0" applyFill="0" applyAlignment="0" applyProtection="0"/>
    <xf numFmtId="0" fontId="4" fillId="57" borderId="2" applyNumberFormat="0" applyFont="0" applyAlignment="0" applyProtection="0"/>
    <xf numFmtId="0" fontId="100" fillId="30" borderId="172" applyNumberFormat="0" applyFont="0" applyAlignment="0" applyProtection="0"/>
    <xf numFmtId="194" fontId="138" fillId="0" borderId="0" applyFill="0" applyBorder="0" applyProtection="0">
      <alignment horizontal="right"/>
    </xf>
    <xf numFmtId="0" fontId="158" fillId="68" borderId="182" applyNumberFormat="0" applyAlignment="0" applyProtection="0"/>
    <xf numFmtId="0" fontId="128" fillId="28" borderId="169" applyNumberFormat="0" applyAlignment="0" applyProtection="0"/>
    <xf numFmtId="195" fontId="138" fillId="0" borderId="0" applyProtection="0"/>
    <xf numFmtId="0" fontId="138" fillId="0" borderId="81"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20" fillId="0" borderId="0" applyNumberFormat="0" applyFill="0" applyBorder="0" applyAlignment="0" applyProtection="0"/>
    <xf numFmtId="0" fontId="134" fillId="0" borderId="183" applyNumberFormat="0" applyFont="0" applyFill="0" applyAlignment="0" applyProtection="0"/>
    <xf numFmtId="0" fontId="134" fillId="0" borderId="184" applyNumberFormat="0" applyFont="0" applyFill="0" applyAlignment="0" applyProtection="0"/>
    <xf numFmtId="0" fontId="134" fillId="0" borderId="174" applyNumberFormat="0" applyFont="0" applyFill="0" applyAlignment="0" applyProtection="0"/>
    <xf numFmtId="0" fontId="163" fillId="0" borderId="185" applyNumberFormat="0" applyFill="0" applyAlignment="0" applyProtection="0"/>
    <xf numFmtId="0" fontId="99" fillId="0" borderId="173" applyNumberFormat="0" applyFill="0" applyAlignment="0" applyProtection="0"/>
    <xf numFmtId="0" fontId="164" fillId="0" borderId="0" applyNumberFormat="0" applyFill="0" applyBorder="0" applyAlignment="0" applyProtection="0"/>
    <xf numFmtId="0" fontId="132" fillId="0" borderId="0" applyNumberFormat="0" applyFill="0" applyBorder="0" applyAlignment="0" applyProtection="0"/>
    <xf numFmtId="0" fontId="100" fillId="32" borderId="0" applyNumberFormat="0" applyBorder="0" applyAlignment="0" applyProtection="0"/>
    <xf numFmtId="0" fontId="100" fillId="36" borderId="0" applyNumberFormat="0" applyBorder="0" applyAlignment="0" applyProtection="0"/>
    <xf numFmtId="0" fontId="100" fillId="40" borderId="0" applyNumberFormat="0" applyBorder="0" applyAlignment="0" applyProtection="0"/>
    <xf numFmtId="0" fontId="100" fillId="44" borderId="0" applyNumberFormat="0" applyBorder="0" applyAlignment="0" applyProtection="0"/>
    <xf numFmtId="0" fontId="100" fillId="48" borderId="0" applyNumberFormat="0" applyBorder="0" applyAlignment="0" applyProtection="0"/>
    <xf numFmtId="0" fontId="100" fillId="52" borderId="0" applyNumberFormat="0" applyBorder="0" applyAlignment="0" applyProtection="0"/>
    <xf numFmtId="0" fontId="100" fillId="33" borderId="0" applyNumberFormat="0" applyBorder="0" applyAlignment="0" applyProtection="0"/>
    <xf numFmtId="0" fontId="100" fillId="37" borderId="0" applyNumberFormat="0" applyBorder="0" applyAlignment="0" applyProtection="0"/>
    <xf numFmtId="0" fontId="100" fillId="41" borderId="0" applyNumberFormat="0" applyBorder="0" applyAlignment="0" applyProtection="0"/>
    <xf numFmtId="0" fontId="100" fillId="45" borderId="0" applyNumberFormat="0" applyBorder="0" applyAlignment="0" applyProtection="0"/>
    <xf numFmtId="0" fontId="100" fillId="49" borderId="0" applyNumberFormat="0" applyBorder="0" applyAlignment="0" applyProtection="0"/>
    <xf numFmtId="0" fontId="100" fillId="53" borderId="0" applyNumberFormat="0" applyBorder="0" applyAlignment="0" applyProtection="0"/>
    <xf numFmtId="0" fontId="100" fillId="30" borderId="172" applyNumberFormat="0" applyFont="0" applyAlignment="0" applyProtection="0"/>
    <xf numFmtId="0" fontId="100" fillId="32" borderId="0" applyNumberFormat="0" applyBorder="0" applyAlignment="0" applyProtection="0"/>
    <xf numFmtId="0" fontId="100" fillId="36" borderId="0" applyNumberFormat="0" applyBorder="0" applyAlignment="0" applyProtection="0"/>
    <xf numFmtId="0" fontId="100" fillId="40" borderId="0" applyNumberFormat="0" applyBorder="0" applyAlignment="0" applyProtection="0"/>
    <xf numFmtId="0" fontId="100" fillId="44" borderId="0" applyNumberFormat="0" applyBorder="0" applyAlignment="0" applyProtection="0"/>
    <xf numFmtId="0" fontId="100" fillId="48" borderId="0" applyNumberFormat="0" applyBorder="0" applyAlignment="0" applyProtection="0"/>
    <xf numFmtId="0" fontId="100" fillId="52" borderId="0" applyNumberFormat="0" applyBorder="0" applyAlignment="0" applyProtection="0"/>
    <xf numFmtId="0" fontId="100" fillId="33" borderId="0" applyNumberFormat="0" applyBorder="0" applyAlignment="0" applyProtection="0"/>
    <xf numFmtId="0" fontId="100" fillId="37" borderId="0" applyNumberFormat="0" applyBorder="0" applyAlignment="0" applyProtection="0"/>
    <xf numFmtId="0" fontId="100" fillId="41" borderId="0" applyNumberFormat="0" applyBorder="0" applyAlignment="0" applyProtection="0"/>
    <xf numFmtId="0" fontId="100" fillId="45" borderId="0" applyNumberFormat="0" applyBorder="0" applyAlignment="0" applyProtection="0"/>
    <xf numFmtId="0" fontId="100" fillId="49" borderId="0" applyNumberFormat="0" applyBorder="0" applyAlignment="0" applyProtection="0"/>
    <xf numFmtId="0" fontId="100" fillId="53" borderId="0" applyNumberFormat="0" applyBorder="0" applyAlignment="0" applyProtection="0"/>
    <xf numFmtId="0" fontId="100" fillId="30" borderId="172" applyNumberFormat="0" applyFont="0" applyAlignment="0" applyProtection="0"/>
    <xf numFmtId="0" fontId="100" fillId="0" borderId="0"/>
    <xf numFmtId="44" fontId="4" fillId="0" borderId="0" applyFont="0" applyFill="0" applyBorder="0" applyAlignment="0" applyProtection="0"/>
    <xf numFmtId="0" fontId="100" fillId="0" borderId="0"/>
  </cellStyleXfs>
  <cellXfs count="259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0" borderId="74" xfId="3" applyFont="1" applyBorder="1" applyAlignment="1" applyProtection="1"/>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43" fontId="5" fillId="0" borderId="22" xfId="1" applyFont="1" applyBorder="1" applyAlignment="1" applyProtection="1">
      <alignment horizontal="center"/>
      <protection locked="0"/>
    </xf>
    <xf numFmtId="0" fontId="6" fillId="0" borderId="5" xfId="3" applyFont="1" applyFill="1" applyBorder="1" applyAlignment="1" applyProtection="1"/>
    <xf numFmtId="0" fontId="6" fillId="0" borderId="75" xfId="3" applyFont="1" applyFill="1" applyBorder="1" applyAlignment="1" applyProtection="1">
      <alignment horizontal="center"/>
    </xf>
    <xf numFmtId="0" fontId="6" fillId="0" borderId="73" xfId="3" applyFont="1" applyFill="1" applyBorder="1" applyAlignment="1" applyProtection="1">
      <alignment horizontal="center"/>
    </xf>
    <xf numFmtId="180" fontId="5" fillId="0" borderId="22" xfId="1" applyNumberFormat="1" applyFont="1" applyBorder="1" applyAlignment="1" applyProtection="1">
      <alignment horizontal="center"/>
      <protection locked="0"/>
    </xf>
    <xf numFmtId="180" fontId="5" fillId="0" borderId="22" xfId="1" applyNumberFormat="1" applyFont="1" applyFill="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49" fontId="102" fillId="0" borderId="108" xfId="18" applyNumberFormat="1" applyFont="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6">
    <cellStyle name="1" xfId="19"/>
    <cellStyle name="10" xfId="20"/>
    <cellStyle name="2" xfId="21"/>
    <cellStyle name="20% - Accent1 2" xfId="22"/>
    <cellStyle name="20% - Accent1 3" xfId="23"/>
    <cellStyle name="20% - Accent1 3 2" xfId="147"/>
    <cellStyle name="20% - Accent1 3 3" xfId="160"/>
    <cellStyle name="20% - Accent2 2" xfId="24"/>
    <cellStyle name="20% - Accent2 3" xfId="25"/>
    <cellStyle name="20% - Accent2 3 2" xfId="148"/>
    <cellStyle name="20% - Accent2 3 3" xfId="161"/>
    <cellStyle name="20% - Accent3 2" xfId="26"/>
    <cellStyle name="20% - Accent3 3" xfId="27"/>
    <cellStyle name="20% - Accent3 3 2" xfId="149"/>
    <cellStyle name="20% - Accent3 3 3" xfId="162"/>
    <cellStyle name="20% - Accent4 2" xfId="28"/>
    <cellStyle name="20% - Accent4 3" xfId="29"/>
    <cellStyle name="20% - Accent4 3 2" xfId="150"/>
    <cellStyle name="20% - Accent4 3 3" xfId="163"/>
    <cellStyle name="20% - Accent5 2" xfId="30"/>
    <cellStyle name="20% - Accent5 3" xfId="31"/>
    <cellStyle name="20% - Accent5 3 2" xfId="151"/>
    <cellStyle name="20% - Accent5 3 3" xfId="164"/>
    <cellStyle name="20% - Accent6 2" xfId="32"/>
    <cellStyle name="20% - Accent6 3" xfId="33"/>
    <cellStyle name="20% - Accent6 3 2" xfId="152"/>
    <cellStyle name="20% - Accent6 3 3" xfId="165"/>
    <cellStyle name="3" xfId="34"/>
    <cellStyle name="4" xfId="35"/>
    <cellStyle name="40% - Accent1 2" xfId="36"/>
    <cellStyle name="40% - Accent1 3" xfId="37"/>
    <cellStyle name="40% - Accent1 3 2" xfId="153"/>
    <cellStyle name="40% - Accent1 3 3" xfId="166"/>
    <cellStyle name="40% - Accent2 2" xfId="38"/>
    <cellStyle name="40% - Accent2 3" xfId="39"/>
    <cellStyle name="40% - Accent2 3 2" xfId="154"/>
    <cellStyle name="40% - Accent2 3 3" xfId="167"/>
    <cellStyle name="40% - Accent3 2" xfId="40"/>
    <cellStyle name="40% - Accent3 3" xfId="41"/>
    <cellStyle name="40% - Accent3 3 2" xfId="155"/>
    <cellStyle name="40% - Accent3 3 3" xfId="168"/>
    <cellStyle name="40% - Accent4 2" xfId="42"/>
    <cellStyle name="40% - Accent4 3" xfId="43"/>
    <cellStyle name="40% - Accent4 3 2" xfId="156"/>
    <cellStyle name="40% - Accent4 3 3" xfId="169"/>
    <cellStyle name="40% - Accent5 2" xfId="44"/>
    <cellStyle name="40% - Accent5 3" xfId="45"/>
    <cellStyle name="40% - Accent5 3 2" xfId="157"/>
    <cellStyle name="40% - Accent5 3 3" xfId="170"/>
    <cellStyle name="40% - Accent6 2" xfId="46"/>
    <cellStyle name="40% - Accent6 3" xfId="47"/>
    <cellStyle name="40% - Accent6 3 2" xfId="158"/>
    <cellStyle name="40% - Accent6 3 3" xfId="171"/>
    <cellStyle name="5" xfId="48"/>
    <cellStyle name="6" xfId="49"/>
    <cellStyle name="60% - Accent1 2" xfId="50"/>
    <cellStyle name="60% - Accent1 3" xfId="51"/>
    <cellStyle name="60% - Accent2 2" xfId="52"/>
    <cellStyle name="60% - Accent2 3" xfId="53"/>
    <cellStyle name="60% - Accent3 2" xfId="54"/>
    <cellStyle name="60% - Accent3 3" xfId="55"/>
    <cellStyle name="60% - Accent4 2" xfId="56"/>
    <cellStyle name="60% - Accent4 3" xfId="57"/>
    <cellStyle name="60% - Accent5 2" xfId="58"/>
    <cellStyle name="60% - Accent5 3" xfId="59"/>
    <cellStyle name="60% - Accent6 2" xfId="60"/>
    <cellStyle name="60% - Accent6 3" xfId="61"/>
    <cellStyle name="7" xfId="62"/>
    <cellStyle name="8" xfId="63"/>
    <cellStyle name="9" xfId="64"/>
    <cellStyle name="Accent1 2" xfId="65"/>
    <cellStyle name="Accent1 3" xfId="66"/>
    <cellStyle name="Accent2 2" xfId="67"/>
    <cellStyle name="Accent2 3" xfId="68"/>
    <cellStyle name="Accent3 2" xfId="69"/>
    <cellStyle name="Accent3 3" xfId="70"/>
    <cellStyle name="Accent4 2" xfId="71"/>
    <cellStyle name="Accent4 3" xfId="72"/>
    <cellStyle name="Accent5 2" xfId="73"/>
    <cellStyle name="Accent5 3" xfId="74"/>
    <cellStyle name="Accent6 2" xfId="75"/>
    <cellStyle name="Accent6 3" xfId="76"/>
    <cellStyle name="Bad 2" xfId="77"/>
    <cellStyle name="Bad 3" xfId="78"/>
    <cellStyle name="Bold Border" xfId="79"/>
    <cellStyle name="Bottom bold border" xfId="80"/>
    <cellStyle name="Bottom single border" xfId="81"/>
    <cellStyle name="Calculation 2" xfId="82"/>
    <cellStyle name="Calculation 3" xfId="83"/>
    <cellStyle name="Check Cell 2" xfId="84"/>
    <cellStyle name="Check Cell 3" xfId="85"/>
    <cellStyle name="Client Name" xfId="86"/>
    <cellStyle name="Column Headings" xfId="87"/>
    <cellStyle name="Comma" xfId="1" builtinId="3"/>
    <cellStyle name="Comma 2" xfId="88"/>
    <cellStyle name="Comma 3" xfId="89"/>
    <cellStyle name="Comma 4" xfId="90"/>
    <cellStyle name="Comma0" xfId="91"/>
    <cellStyle name="Currency 2" xfId="174"/>
    <cellStyle name="Currency0" xfId="92"/>
    <cellStyle name="Date" xfId="93"/>
    <cellStyle name="Decimal 2 (e.g. 1,000.00)" xfId="94"/>
    <cellStyle name="Double Underline" xfId="95"/>
    <cellStyle name="Double Underscore" xfId="96"/>
    <cellStyle name="Explanatory Text 2" xfId="97"/>
    <cellStyle name="Explanatory Text 3" xfId="98"/>
    <cellStyle name="F2" xfId="99"/>
    <cellStyle name="F3" xfId="100"/>
    <cellStyle name="F4" xfId="101"/>
    <cellStyle name="F5" xfId="102"/>
    <cellStyle name="F6" xfId="103"/>
    <cellStyle name="F7" xfId="104"/>
    <cellStyle name="F8" xfId="105"/>
    <cellStyle name="Fixed" xfId="106"/>
    <cellStyle name="Good 2" xfId="107"/>
    <cellStyle name="Good 3" xfId="108"/>
    <cellStyle name="Heading 1 2" xfId="109"/>
    <cellStyle name="Heading 1 3" xfId="110"/>
    <cellStyle name="Heading 2 2" xfId="111"/>
    <cellStyle name="Heading 2 3" xfId="112"/>
    <cellStyle name="Heading 3 2" xfId="113"/>
    <cellStyle name="Heading 3 3" xfId="114"/>
    <cellStyle name="Heading 4 2" xfId="115"/>
    <cellStyle name="Heading 4 3" xfId="116"/>
    <cellStyle name="HEADING1" xfId="117"/>
    <cellStyle name="HEADING2" xfId="118"/>
    <cellStyle name="Hyperlink" xfId="2" builtinId="8"/>
    <cellStyle name="Hyperlink 2" xfId="15"/>
    <cellStyle name="Hyperlink 2 2" xfId="119"/>
    <cellStyle name="In 000s (Convert to 000s)" xfId="120"/>
    <cellStyle name="Input 2" xfId="121"/>
    <cellStyle name="Input 3" xfId="122"/>
    <cellStyle name="Linked Cell 2" xfId="123"/>
    <cellStyle name="Linked Cell 3" xfId="124"/>
    <cellStyle name="Neutral 2" xfId="125"/>
    <cellStyle name="Neutral 3" xfId="126"/>
    <cellStyle name="No Border" xfId="127"/>
    <cellStyle name="Normal" xfId="0" builtinId="0"/>
    <cellStyle name="Normal 2" xfId="3"/>
    <cellStyle name="Normal 3" xfId="4"/>
    <cellStyle name="Normal 3 2" xfId="14"/>
    <cellStyle name="Normal 3 2 2" xfId="18"/>
    <cellStyle name="Normal 3 3" xfId="17"/>
    <cellStyle name="Normal 4" xfId="16"/>
    <cellStyle name="Normal 4 2" xfId="175"/>
    <cellStyle name="Normal 4 3" xfId="17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8"/>
    <cellStyle name="Note 3" xfId="129"/>
    <cellStyle name="Note 3 2" xfId="159"/>
    <cellStyle name="Note 3 3" xfId="172"/>
    <cellStyle name="Number" xfId="130"/>
    <cellStyle name="Output 2" xfId="131"/>
    <cellStyle name="Output 3" xfId="132"/>
    <cellStyle name="Rounding" xfId="133"/>
    <cellStyle name="Single Border" xfId="134"/>
    <cellStyle name="Single Underline" xfId="135"/>
    <cellStyle name="STYLE1" xfId="136"/>
    <cellStyle name="STYLE2" xfId="137"/>
    <cellStyle name="Title 2" xfId="138"/>
    <cellStyle name="Title 3" xfId="139"/>
    <cellStyle name="Top Bold Border" xfId="140"/>
    <cellStyle name="Top Double Border" xfId="141"/>
    <cellStyle name="Top Single Border" xfId="142"/>
    <cellStyle name="Total 2" xfId="143"/>
    <cellStyle name="Total 3" xfId="144"/>
    <cellStyle name="Warning Text 2" xfId="145"/>
    <cellStyle name="Warning Text 3" xfId="14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3</xdr:row>
          <xdr:rowOff>57150</xdr:rowOff>
        </xdr:from>
        <xdr:to>
          <xdr:col>0</xdr:col>
          <xdr:colOff>1419225</xdr:colOff>
          <xdr:row>7</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2094</v>
      </c>
      <c r="C5" s="178" t="s">
        <v>1061</v>
      </c>
      <c r="D5" s="362"/>
      <c r="E5" s="362"/>
      <c r="H5" s="192"/>
      <c r="I5" s="2190" t="s">
        <v>769</v>
      </c>
      <c r="J5" s="2135"/>
      <c r="K5" s="2135"/>
      <c r="L5" s="2135"/>
      <c r="M5" s="2135"/>
      <c r="N5" s="2135"/>
      <c r="O5" s="2135"/>
      <c r="P5" s="2135"/>
      <c r="Q5" s="2135"/>
      <c r="R5" s="2135"/>
      <c r="S5" s="2135"/>
    </row>
    <row r="6" spans="1:28" ht="14.1" customHeight="1" x14ac:dyDescent="0.2">
      <c r="B6" s="441"/>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702" t="s">
        <v>2094</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1">
        <v>56099092002</v>
      </c>
      <c r="B13" s="2152"/>
      <c r="C13" s="2152"/>
      <c r="D13" s="2152"/>
      <c r="E13" s="2152"/>
      <c r="F13" s="2152"/>
      <c r="G13" s="2152"/>
      <c r="H13" s="2153"/>
      <c r="I13" s="184"/>
      <c r="J13" s="183"/>
      <c r="K13" s="181"/>
      <c r="L13" s="183"/>
      <c r="M13" s="183"/>
      <c r="N13" s="183"/>
      <c r="O13" s="183"/>
      <c r="P13" s="183"/>
      <c r="Q13" s="183"/>
      <c r="R13" s="183"/>
      <c r="S13" s="183"/>
      <c r="T13" s="2156" t="s">
        <v>2095</v>
      </c>
      <c r="U13" s="2157"/>
      <c r="V13" s="2157"/>
      <c r="W13" s="2157"/>
      <c r="X13" s="2157"/>
      <c r="Y13" s="2158"/>
      <c r="Z13" s="2158"/>
      <c r="AA13" s="2159"/>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9" t="s">
        <v>2140</v>
      </c>
      <c r="B15" s="2154"/>
      <c r="C15" s="2154"/>
      <c r="D15" s="2154"/>
      <c r="E15" s="2154"/>
      <c r="F15" s="2154"/>
      <c r="G15" s="2154"/>
      <c r="H15" s="2155"/>
      <c r="T15" s="2121" t="s">
        <v>2096</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0" t="s">
        <v>2165</v>
      </c>
      <c r="B17" s="2179"/>
      <c r="C17" s="2179"/>
      <c r="D17" s="2179"/>
      <c r="E17" s="2179"/>
      <c r="F17" s="2179"/>
      <c r="G17" s="2179"/>
      <c r="H17" s="2180"/>
      <c r="T17" s="2166" t="s">
        <v>2097</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4" t="s">
        <v>766</v>
      </c>
      <c r="AA18" s="200"/>
    </row>
    <row r="19" spans="1:27" ht="13.5" customHeight="1" x14ac:dyDescent="0.2">
      <c r="A19" s="2149" t="s">
        <v>2141</v>
      </c>
      <c r="B19" s="2150"/>
      <c r="C19" s="2150"/>
      <c r="D19" s="2150"/>
      <c r="E19" s="2150"/>
      <c r="F19" s="2150"/>
      <c r="G19" s="2150"/>
      <c r="H19" s="2148"/>
      <c r="I19" s="183"/>
      <c r="J19" s="377"/>
      <c r="K19" s="194"/>
      <c r="L19" s="192"/>
      <c r="M19" s="651" t="s">
        <v>355</v>
      </c>
      <c r="P19" s="180"/>
      <c r="Q19" s="180"/>
      <c r="R19" s="180"/>
      <c r="S19" s="184"/>
      <c r="T19" s="2149" t="s">
        <v>2098</v>
      </c>
      <c r="U19" s="2147"/>
      <c r="V19" s="2147"/>
      <c r="W19" s="2148"/>
      <c r="X19" s="2164" t="s">
        <v>2099</v>
      </c>
      <c r="Y19" s="2165"/>
      <c r="Z19" s="2162">
        <v>60435</v>
      </c>
      <c r="AA19" s="216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6" t="s">
        <v>2142</v>
      </c>
      <c r="B21" s="2147"/>
      <c r="C21" s="2147"/>
      <c r="D21" s="2147"/>
      <c r="E21" s="2147"/>
      <c r="F21" s="2147"/>
      <c r="G21" s="2147"/>
      <c r="H21" s="2148"/>
      <c r="I21" s="2172" t="s">
        <v>767</v>
      </c>
      <c r="J21" s="2135"/>
      <c r="K21" s="2135"/>
      <c r="L21" s="2135"/>
      <c r="M21" s="2135"/>
      <c r="N21" s="2135"/>
      <c r="O21" s="2135"/>
      <c r="P21" s="2135"/>
      <c r="Q21" s="2135"/>
      <c r="R21" s="2135"/>
      <c r="S21" s="2136"/>
      <c r="T21" s="2120" t="s">
        <v>2100</v>
      </c>
      <c r="U21" s="2116"/>
      <c r="V21" s="2116"/>
      <c r="W21" s="2116"/>
      <c r="X21" s="2130" t="s">
        <v>2101</v>
      </c>
      <c r="Y21" s="2128"/>
      <c r="Z21" s="2128"/>
      <c r="AA21" s="2129"/>
    </row>
    <row r="22" spans="1:27" ht="13.5" customHeight="1" x14ac:dyDescent="0.2">
      <c r="A22" s="365" t="s">
        <v>611</v>
      </c>
      <c r="B22" s="279"/>
      <c r="C22" s="279"/>
      <c r="D22" s="279"/>
      <c r="E22" s="279"/>
      <c r="F22" s="279"/>
      <c r="G22" s="279"/>
      <c r="H22" s="280"/>
      <c r="I22" s="2173" t="s">
        <v>1745</v>
      </c>
      <c r="J22" s="2174"/>
      <c r="K22" s="2174"/>
      <c r="L22" s="2174"/>
      <c r="M22" s="2174"/>
      <c r="N22" s="2174"/>
      <c r="O22" s="2174"/>
      <c r="P22" s="2174"/>
      <c r="Q22" s="2174"/>
      <c r="R22" s="2174"/>
      <c r="S22" s="2175"/>
      <c r="T22" s="363" t="s">
        <v>1903</v>
      </c>
      <c r="U22" s="271"/>
      <c r="V22" s="341"/>
      <c r="W22" s="271"/>
      <c r="X22" s="1915" t="s">
        <v>1574</v>
      </c>
      <c r="Z22" s="199"/>
      <c r="AA22" s="200"/>
    </row>
    <row r="23" spans="1:27" ht="13.5" customHeight="1" x14ac:dyDescent="0.2">
      <c r="A23" s="2169"/>
      <c r="B23" s="2170"/>
      <c r="C23" s="2170"/>
      <c r="D23" s="2170"/>
      <c r="E23" s="2170"/>
      <c r="F23" s="2170"/>
      <c r="G23" s="2170"/>
      <c r="H23" s="2171"/>
      <c r="T23" s="2115" t="s">
        <v>2161</v>
      </c>
      <c r="U23" s="2116"/>
      <c r="V23" s="2116"/>
      <c r="W23" s="2116"/>
      <c r="X23" s="2127">
        <v>43101</v>
      </c>
      <c r="Y23" s="2128"/>
      <c r="Z23" s="2128"/>
      <c r="AA23" s="212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60441</v>
      </c>
      <c r="B25" s="2147"/>
      <c r="C25" s="2147"/>
      <c r="D25" s="2147"/>
      <c r="E25" s="2147"/>
      <c r="F25" s="2147"/>
      <c r="G25" s="2147"/>
      <c r="H25" s="2148"/>
      <c r="I25" s="652"/>
      <c r="J25" s="203"/>
      <c r="K25" s="203"/>
      <c r="L25" s="203"/>
      <c r="M25" s="203"/>
      <c r="N25" s="203"/>
      <c r="O25" s="203"/>
      <c r="P25" s="203"/>
      <c r="Q25" s="203"/>
      <c r="R25" s="203"/>
      <c r="S25" s="204"/>
      <c r="T25" s="2112" t="s">
        <v>2102</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2094</v>
      </c>
      <c r="F29" s="1509" t="s">
        <v>1572</v>
      </c>
      <c r="G29" s="653"/>
      <c r="I29" s="274"/>
      <c r="J29" s="1702" t="s">
        <v>2143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2143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2143</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0" t="s">
        <v>2144</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2162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2163</v>
      </c>
      <c r="B42" s="2147"/>
      <c r="C42" s="2148"/>
      <c r="D42" s="2164" t="s">
        <v>2164</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9" workbookViewId="0">
      <selection activeCell="B126" sqref="B1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54" sqref="B5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7" t="s">
        <v>2094</v>
      </c>
      <c r="C53" s="619">
        <v>22</v>
      </c>
      <c r="D53" s="388" t="s">
        <v>1797</v>
      </c>
      <c r="E53" s="26"/>
      <c r="F53" s="1553"/>
      <c r="G53" s="1725" t="s">
        <v>1796</v>
      </c>
      <c r="H53" s="1954">
        <v>33512</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1" t="s">
        <v>1576</v>
      </c>
      <c r="B83" s="2231"/>
      <c r="C83" s="2231"/>
      <c r="D83" s="2232"/>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2103</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1589</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v>694456762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2.4903000000000002E-2</v>
      </c>
      <c r="E10" s="99" t="s">
        <v>1164</v>
      </c>
      <c r="F10" s="468">
        <v>3.3509999999999998E-3</v>
      </c>
      <c r="G10" s="99" t="s">
        <v>1164</v>
      </c>
      <c r="H10" s="468">
        <v>3.8000000000000002E-4</v>
      </c>
      <c r="I10" s="99" t="s">
        <v>1165</v>
      </c>
      <c r="J10" s="469">
        <f>ROUND(D10+F10+H10,5)</f>
        <v>2.8629999999999999E-2</v>
      </c>
      <c r="K10" s="92"/>
      <c r="L10" s="468">
        <v>2.6999999999999999E-5</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24110595</v>
      </c>
      <c r="E16" s="99"/>
      <c r="F16" s="81">
        <f>SUM('Acct Summary 7-8'!C17,'Acct Summary 7-8'!D17,'Acct Summary 7-8'!F17)</f>
        <v>22774543</v>
      </c>
      <c r="G16" s="99"/>
      <c r="H16" s="81">
        <f>SUM(D16-F16)</f>
        <v>1336052</v>
      </c>
      <c r="I16" s="92"/>
      <c r="J16" s="81">
        <f>SUM('Acct Summary 7-8'!C81,'Acct Summary 7-8'!D81,'Acct Summary 7-8'!F81,'Acct Summary 7-8'!I81)</f>
        <v>13002979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2094</v>
      </c>
      <c r="C31" s="403" t="s">
        <v>670</v>
      </c>
      <c r="D31" s="62" t="s">
        <v>1239</v>
      </c>
      <c r="E31" s="92"/>
      <c r="F31" s="92"/>
      <c r="G31" s="100"/>
      <c r="H31" s="252">
        <f>IF(B31="X",(J7*0.069),IF(B32="X",(J7*0.138),"Enter x in a.or b."))</f>
        <v>47917516.578000002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6640000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Will County SD 92</v>
      </c>
      <c r="E7" s="135"/>
      <c r="G7" s="136"/>
      <c r="H7" s="137"/>
      <c r="I7" s="137"/>
      <c r="J7" s="137"/>
      <c r="K7" s="137"/>
      <c r="L7"/>
      <c r="M7"/>
      <c r="N7"/>
      <c r="O7"/>
      <c r="P7"/>
    </row>
    <row r="8" spans="1:18" ht="12.75" x14ac:dyDescent="0.2">
      <c r="A8"/>
      <c r="B8"/>
      <c r="C8" s="133" t="s">
        <v>1316</v>
      </c>
      <c r="D8" s="138">
        <f>COVER!A13</f>
        <v>56099092002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13002979</v>
      </c>
      <c r="I12" s="1151"/>
      <c r="J12" s="1151"/>
      <c r="K12" s="1152">
        <f>TRUNC((H12/H13*100000),5)/100000</f>
        <v>0.53935942669999992</v>
      </c>
      <c r="L12" s="1153"/>
      <c r="M12" s="101" t="s">
        <v>1339</v>
      </c>
      <c r="N12" s="101"/>
      <c r="O12" s="1154">
        <v>0.35</v>
      </c>
      <c r="P12" s="153"/>
      <c r="Q12" s="153"/>
    </row>
    <row r="13" spans="1:18" s="155" customFormat="1" ht="11.25" x14ac:dyDescent="0.2">
      <c r="A13" s="153"/>
      <c r="B13" s="1148"/>
      <c r="C13" s="2257" t="s">
        <v>1581</v>
      </c>
      <c r="D13" s="2258"/>
      <c r="E13" s="153"/>
      <c r="F13" s="326" t="s">
        <v>910</v>
      </c>
      <c r="G13" s="1149"/>
      <c r="H13" s="1150">
        <f>SUM('Acct Summary 7-8'!C8+'Acct Summary 7-8'!D8+'Acct Summary 7-8'!F8+'Acct Summary 7-8'!I8)+H14</f>
        <v>24108189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-2406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22774543</v>
      </c>
      <c r="I17" s="1151"/>
      <c r="J17" s="1157"/>
      <c r="K17" s="1152">
        <f>TRUNC((H17/H18*100000),5)/100000</f>
        <v>0.94468078869999994</v>
      </c>
      <c r="L17" s="1153"/>
      <c r="M17" s="1114" t="s">
        <v>1367</v>
      </c>
      <c r="O17" s="1158" t="str">
        <f>IF(AND(O16="2", J20 &gt; 2),"1",IF(AND(O16 = "1", J20 &gt; 2),"2",IF(AND(O16="1", J20 &gt;1),"1","0")))</f>
        <v>0</v>
      </c>
      <c r="P17" s="153"/>
    </row>
    <row r="18" spans="1:18" s="155" customFormat="1" ht="11.25" x14ac:dyDescent="0.2">
      <c r="A18" s="153"/>
      <c r="B18" s="1148"/>
      <c r="C18" s="2257" t="s">
        <v>1573</v>
      </c>
      <c r="D18" s="2258"/>
      <c r="E18" s="153"/>
      <c r="F18" s="1136" t="s">
        <v>911</v>
      </c>
      <c r="G18" s="1149"/>
      <c r="H18" s="1150">
        <f>SUM('Acct Summary 7-8'!C8+'Acct Summary 7-8'!D8+'Acct Summary 7-8'!F8+'Acct Summary 7-8'!I8)+H19</f>
        <v>24108189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-2406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4" t="s">
        <v>1708</v>
      </c>
      <c r="D24" s="2254"/>
      <c r="E24" s="153"/>
      <c r="F24" s="153" t="s">
        <v>513</v>
      </c>
      <c r="G24" s="1149"/>
      <c r="H24" s="1150">
        <f>SUM('Assets-Liab 5-6'!C4+'Assets-Liab 5-6'!D4+'Assets-Liab 5-6'!F4+'Assets-Liab 5-6'!I4+'Assets-Liab 5-6'!C5+'Assets-Liab 5-6'!D5+'Assets-Liab 5-6'!F5+'Assets-Liab 5-6'!I5)</f>
        <v>12872149</v>
      </c>
      <c r="I24" s="676"/>
      <c r="J24" s="676"/>
      <c r="K24" s="1161">
        <f>TRUNC(((H24/H25*100000)/100000),2)</f>
        <v>203.47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63262.619440000002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16899952.531649999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6640000</v>
      </c>
      <c r="I32" s="1159"/>
      <c r="J32" s="1159"/>
      <c r="K32" s="1161">
        <f>TRUNC(100-((((H32/H33*100))*100)/100),2)</f>
        <v>86.14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47917516.578000002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3550</v>
      </c>
      <c r="D4" s="408"/>
      <c r="E4" s="408"/>
      <c r="F4" s="408"/>
      <c r="G4" s="408"/>
      <c r="H4" s="408"/>
      <c r="I4" s="408"/>
      <c r="J4" s="432"/>
      <c r="K4" s="408"/>
      <c r="L4" s="408">
        <v>108178</v>
      </c>
      <c r="M4" s="429"/>
      <c r="N4" s="478"/>
    </row>
    <row r="5" spans="1:14" x14ac:dyDescent="0.2">
      <c r="A5" s="473" t="s">
        <v>1151</v>
      </c>
      <c r="B5" s="39">
        <v>120</v>
      </c>
      <c r="C5" s="679">
        <v>9492407</v>
      </c>
      <c r="D5" s="408">
        <v>1236952</v>
      </c>
      <c r="E5" s="408">
        <v>508195</v>
      </c>
      <c r="F5" s="408">
        <v>1147146</v>
      </c>
      <c r="G5" s="408">
        <v>593175</v>
      </c>
      <c r="H5" s="408">
        <v>1488347</v>
      </c>
      <c r="I5" s="408">
        <v>992094</v>
      </c>
      <c r="J5" s="432">
        <v>0</v>
      </c>
      <c r="K5" s="435">
        <v>108584</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130830</v>
      </c>
      <c r="D12" s="408"/>
      <c r="E12" s="408"/>
      <c r="F12" s="408"/>
      <c r="G12" s="408">
        <v>171</v>
      </c>
      <c r="H12" s="408"/>
      <c r="I12" s="408"/>
      <c r="J12" s="432"/>
      <c r="K12" s="408"/>
      <c r="L12" s="408"/>
      <c r="M12" s="478"/>
      <c r="N12" s="478"/>
    </row>
    <row r="13" spans="1:14" ht="13.5" customHeight="1" thickBot="1" x14ac:dyDescent="0.25">
      <c r="A13" s="460" t="s">
        <v>730</v>
      </c>
      <c r="B13" s="453"/>
      <c r="C13" s="681">
        <f>SUM(C4:C12)</f>
        <v>9626787</v>
      </c>
      <c r="D13" s="681">
        <f t="shared" ref="D13:L13" si="0">SUM(D4:D12)</f>
        <v>1236952</v>
      </c>
      <c r="E13" s="681">
        <f t="shared" si="0"/>
        <v>508195</v>
      </c>
      <c r="F13" s="681">
        <f t="shared" si="0"/>
        <v>1147146</v>
      </c>
      <c r="G13" s="681">
        <f t="shared" si="0"/>
        <v>593346</v>
      </c>
      <c r="H13" s="681">
        <f t="shared" si="0"/>
        <v>1488347</v>
      </c>
      <c r="I13" s="681">
        <f t="shared" si="0"/>
        <v>992094</v>
      </c>
      <c r="J13" s="681">
        <f t="shared" si="0"/>
        <v>0</v>
      </c>
      <c r="K13" s="681">
        <f t="shared" si="0"/>
        <v>108584</v>
      </c>
      <c r="L13" s="681">
        <f t="shared" si="0"/>
        <v>108178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1718079</v>
      </c>
      <c r="N16" s="711"/>
    </row>
    <row r="17" spans="1:14" s="696" customFormat="1" ht="12.75" customHeight="1" x14ac:dyDescent="0.2">
      <c r="A17" s="710" t="s">
        <v>1693</v>
      </c>
      <c r="B17" s="538">
        <v>230</v>
      </c>
      <c r="C17" s="503"/>
      <c r="D17" s="503"/>
      <c r="E17" s="503"/>
      <c r="F17" s="503"/>
      <c r="G17" s="503"/>
      <c r="H17" s="503"/>
      <c r="I17" s="503"/>
      <c r="J17" s="503"/>
      <c r="K17" s="503"/>
      <c r="L17" s="503"/>
      <c r="M17" s="432">
        <v>35439842</v>
      </c>
      <c r="N17" s="711"/>
    </row>
    <row r="18" spans="1:14" s="696" customFormat="1" ht="12.75" customHeight="1" x14ac:dyDescent="0.2">
      <c r="A18" s="710" t="s">
        <v>1694</v>
      </c>
      <c r="B18" s="538">
        <v>240</v>
      </c>
      <c r="C18" s="503"/>
      <c r="D18" s="503"/>
      <c r="E18" s="503"/>
      <c r="F18" s="503"/>
      <c r="G18" s="503"/>
      <c r="H18" s="503"/>
      <c r="I18" s="503"/>
      <c r="J18" s="503"/>
      <c r="K18" s="503"/>
      <c r="L18" s="503"/>
      <c r="M18" s="432">
        <v>2521875</v>
      </c>
      <c r="N18" s="711"/>
    </row>
    <row r="19" spans="1:14" s="696" customFormat="1" ht="12.75" customHeight="1" x14ac:dyDescent="0.2">
      <c r="A19" s="710" t="s">
        <v>1695</v>
      </c>
      <c r="B19" s="538">
        <v>250</v>
      </c>
      <c r="C19" s="503"/>
      <c r="D19" s="503"/>
      <c r="E19" s="503"/>
      <c r="F19" s="503"/>
      <c r="G19" s="503"/>
      <c r="H19" s="503"/>
      <c r="I19" s="503"/>
      <c r="J19" s="503"/>
      <c r="K19" s="503"/>
      <c r="L19" s="503"/>
      <c r="M19" s="432">
        <v>4675456</v>
      </c>
      <c r="N19" s="711"/>
    </row>
    <row r="20" spans="1:14" s="696" customFormat="1" ht="12.75" customHeight="1" x14ac:dyDescent="0.2">
      <c r="A20" s="710" t="s">
        <v>1696</v>
      </c>
      <c r="B20" s="538">
        <v>260</v>
      </c>
      <c r="C20" s="503"/>
      <c r="D20" s="503"/>
      <c r="E20" s="503"/>
      <c r="F20" s="503"/>
      <c r="G20" s="503"/>
      <c r="H20" s="503"/>
      <c r="I20" s="503"/>
      <c r="J20" s="503"/>
      <c r="K20" s="503"/>
      <c r="L20" s="503"/>
      <c r="M20" s="432">
        <v>1811616</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508195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6131805</v>
      </c>
    </row>
    <row r="23" spans="1:14" ht="13.5" customHeight="1" thickBot="1" x14ac:dyDescent="0.25">
      <c r="A23" s="460" t="s">
        <v>729</v>
      </c>
      <c r="B23" s="716"/>
      <c r="C23" s="429"/>
      <c r="D23" s="429"/>
      <c r="E23" s="429"/>
      <c r="F23" s="429"/>
      <c r="G23" s="429"/>
      <c r="H23" s="429"/>
      <c r="I23" s="429"/>
      <c r="J23" s="429"/>
      <c r="K23" s="429"/>
      <c r="L23" s="429"/>
      <c r="M23" s="685">
        <f>SUM(M15:M22)</f>
        <v>46166868</v>
      </c>
      <c r="N23" s="685">
        <f>SUM(N21:N22)</f>
        <v>6640000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108178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108178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6640000</v>
      </c>
    </row>
    <row r="37" spans="1:14" ht="13.5" thickBot="1" x14ac:dyDescent="0.25">
      <c r="A37" s="460" t="s">
        <v>739</v>
      </c>
      <c r="B37" s="716"/>
      <c r="C37" s="503"/>
      <c r="D37" s="503"/>
      <c r="E37" s="503"/>
      <c r="F37" s="503"/>
      <c r="G37" s="503"/>
      <c r="H37" s="503"/>
      <c r="I37" s="503"/>
      <c r="J37" s="503"/>
      <c r="K37" s="503"/>
      <c r="L37" s="510"/>
      <c r="M37" s="429"/>
      <c r="N37" s="685">
        <f>SUM(N36:N36)</f>
        <v>6640000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9626787</v>
      </c>
      <c r="D39" s="719">
        <v>1236952</v>
      </c>
      <c r="E39" s="719">
        <v>508195</v>
      </c>
      <c r="F39" s="719">
        <v>1147146</v>
      </c>
      <c r="G39" s="719">
        <v>593346</v>
      </c>
      <c r="H39" s="719">
        <v>1488347</v>
      </c>
      <c r="I39" s="719">
        <v>992094</v>
      </c>
      <c r="J39" s="718">
        <v>0</v>
      </c>
      <c r="K39" s="719">
        <v>108584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46166868</v>
      </c>
      <c r="N40" s="686"/>
    </row>
    <row r="41" spans="1:14" ht="13.5" customHeight="1" thickBot="1" x14ac:dyDescent="0.25">
      <c r="A41" s="460" t="s">
        <v>741</v>
      </c>
      <c r="B41" s="451"/>
      <c r="C41" s="481">
        <f>(SUM(C34,C37,C38,C39))</f>
        <v>9626787</v>
      </c>
      <c r="D41" s="481">
        <f t="shared" ref="D41:L41" si="2">SUM(D34,D37,D38:D39)</f>
        <v>1236952</v>
      </c>
      <c r="E41" s="481">
        <f t="shared" si="2"/>
        <v>508195</v>
      </c>
      <c r="F41" s="481">
        <f t="shared" si="2"/>
        <v>1147146</v>
      </c>
      <c r="G41" s="481">
        <f t="shared" si="2"/>
        <v>593346</v>
      </c>
      <c r="H41" s="481">
        <f t="shared" si="2"/>
        <v>1488347</v>
      </c>
      <c r="I41" s="481">
        <f t="shared" si="2"/>
        <v>992094</v>
      </c>
      <c r="J41" s="481">
        <f t="shared" si="2"/>
        <v>0</v>
      </c>
      <c r="K41" s="481">
        <f t="shared" si="2"/>
        <v>108584</v>
      </c>
      <c r="L41" s="481">
        <f t="shared" si="2"/>
        <v>108178</v>
      </c>
      <c r="M41" s="481">
        <f>SUM(M40)</f>
        <v>46166868</v>
      </c>
      <c r="N41" s="481">
        <f>SUM(N37)</f>
        <v>6640000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18220097</v>
      </c>
      <c r="D4" s="687">
        <f>'Revenues 9-14'!D109</f>
        <v>2545177</v>
      </c>
      <c r="E4" s="687">
        <f>'Revenues 9-14'!E109</f>
        <v>751358</v>
      </c>
      <c r="F4" s="687">
        <f>'Revenues 9-14'!F109</f>
        <v>315860</v>
      </c>
      <c r="G4" s="687">
        <f>'Revenues 9-14'!G109</f>
        <v>933455</v>
      </c>
      <c r="H4" s="687">
        <f>'Revenues 9-14'!H109</f>
        <v>198791</v>
      </c>
      <c r="I4" s="687">
        <f>'Revenues 9-14'!I109</f>
        <v>24985</v>
      </c>
      <c r="J4" s="687">
        <f>'Revenues 9-14'!J109</f>
        <v>6</v>
      </c>
      <c r="K4" s="687">
        <f>'Revenues 9-14'!K109</f>
        <v>614</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1349727</v>
      </c>
      <c r="D6" s="688">
        <f>'Revenues 9-14'!D173</f>
        <v>0</v>
      </c>
      <c r="E6" s="688">
        <f>'Revenues 9-14'!E173</f>
        <v>0</v>
      </c>
      <c r="F6" s="688">
        <f>'Revenues 9-14'!F173</f>
        <v>552580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1102169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20671993</v>
      </c>
      <c r="D8" s="481">
        <f t="shared" ref="D8:K8" si="0">SUM(D4:D7)</f>
        <v>2545177</v>
      </c>
      <c r="E8" s="481">
        <f t="shared" si="0"/>
        <v>751358</v>
      </c>
      <c r="F8" s="481">
        <f t="shared" si="0"/>
        <v>868440</v>
      </c>
      <c r="G8" s="481">
        <f t="shared" si="0"/>
        <v>933455</v>
      </c>
      <c r="H8" s="481">
        <f t="shared" si="0"/>
        <v>198791</v>
      </c>
      <c r="I8" s="481">
        <f t="shared" si="0"/>
        <v>24985</v>
      </c>
      <c r="J8" s="481">
        <f t="shared" si="0"/>
        <v>6</v>
      </c>
      <c r="K8" s="481">
        <f t="shared" si="0"/>
        <v>614</v>
      </c>
      <c r="L8" s="38"/>
    </row>
    <row r="9" spans="1:13" ht="15" thickTop="1" x14ac:dyDescent="0.2">
      <c r="A9" s="1009" t="s">
        <v>343</v>
      </c>
      <c r="B9" s="452">
        <v>3998</v>
      </c>
      <c r="C9" s="414">
        <v>4271587</v>
      </c>
      <c r="D9" s="485"/>
      <c r="E9" s="414"/>
      <c r="F9" s="414"/>
      <c r="G9" s="692"/>
      <c r="H9" s="414"/>
      <c r="I9" s="490" t="s">
        <v>1365</v>
      </c>
      <c r="J9" s="431"/>
      <c r="K9" s="414"/>
      <c r="L9" s="38"/>
    </row>
    <row r="10" spans="1:13" s="47" customFormat="1" ht="13.5" thickBot="1" x14ac:dyDescent="0.25">
      <c r="A10" s="460" t="s">
        <v>1369</v>
      </c>
      <c r="B10" s="453"/>
      <c r="C10" s="481">
        <f>SUM(C8:C9)</f>
        <v>24943580</v>
      </c>
      <c r="D10" s="481">
        <f t="shared" ref="D10:K10" si="1">SUM(D8:D9)</f>
        <v>2545177</v>
      </c>
      <c r="E10" s="481">
        <f t="shared" si="1"/>
        <v>751358</v>
      </c>
      <c r="F10" s="481">
        <f t="shared" si="1"/>
        <v>868440</v>
      </c>
      <c r="G10" s="481">
        <f t="shared" si="1"/>
        <v>933455</v>
      </c>
      <c r="H10" s="481">
        <f t="shared" si="1"/>
        <v>198791</v>
      </c>
      <c r="I10" s="481">
        <f t="shared" si="1"/>
        <v>24985</v>
      </c>
      <c r="J10" s="481">
        <f t="shared" si="1"/>
        <v>6</v>
      </c>
      <c r="K10" s="481">
        <f t="shared" si="1"/>
        <v>614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12698736</v>
      </c>
      <c r="D12" s="494" t="s">
        <v>1365</v>
      </c>
      <c r="E12" s="429" t="s">
        <v>1365</v>
      </c>
      <c r="F12" s="429" t="s">
        <v>1365</v>
      </c>
      <c r="G12" s="687">
        <f>'Expenditures 15-22'!K223</f>
        <v>307018</v>
      </c>
      <c r="H12" s="427"/>
      <c r="I12" s="429" t="s">
        <v>1365</v>
      </c>
      <c r="J12" s="429" t="s">
        <v>1365</v>
      </c>
      <c r="K12" s="427" t="s">
        <v>1365</v>
      </c>
      <c r="L12" s="38"/>
    </row>
    <row r="13" spans="1:13" x14ac:dyDescent="0.2">
      <c r="A13" s="726" t="s">
        <v>525</v>
      </c>
      <c r="B13" s="293">
        <v>2000</v>
      </c>
      <c r="C13" s="688">
        <f>'Expenditures 15-22'!K74</f>
        <v>5337122</v>
      </c>
      <c r="D13" s="688">
        <f>'Expenditures 15-22'!K129</f>
        <v>2447124</v>
      </c>
      <c r="E13" s="478" t="s">
        <v>1365</v>
      </c>
      <c r="F13" s="688">
        <f>'Expenditures 15-22'!K178</f>
        <v>1712410</v>
      </c>
      <c r="G13" s="688">
        <f>'Expenditures 15-22'!K273</f>
        <v>537308</v>
      </c>
      <c r="H13" s="688">
        <f>'Expenditures 15-22'!K296</f>
        <v>5851920</v>
      </c>
      <c r="I13" s="429" t="s">
        <v>1365</v>
      </c>
      <c r="J13" s="741">
        <f>'Expenditures 15-22'!K323</f>
        <v>9726</v>
      </c>
      <c r="K13" s="693">
        <f>'Expenditures 15-22'!K341</f>
        <v>6503</v>
      </c>
      <c r="L13" s="38"/>
    </row>
    <row r="14" spans="1:13" x14ac:dyDescent="0.2">
      <c r="A14" s="726" t="s">
        <v>517</v>
      </c>
      <c r="B14" s="293">
        <v>3000</v>
      </c>
      <c r="C14" s="688">
        <f>'Expenditures 15-22'!K75</f>
        <v>2445</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576706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739790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18615009</v>
      </c>
      <c r="D17" s="481">
        <f t="shared" si="2"/>
        <v>2447124</v>
      </c>
      <c r="E17" s="481">
        <f t="shared" si="2"/>
        <v>739790</v>
      </c>
      <c r="F17" s="481">
        <f t="shared" si="2"/>
        <v>1712410</v>
      </c>
      <c r="G17" s="481">
        <f t="shared" si="2"/>
        <v>844326</v>
      </c>
      <c r="H17" s="481">
        <f t="shared" si="2"/>
        <v>5851920</v>
      </c>
      <c r="I17" s="429"/>
      <c r="J17" s="481">
        <f>SUM(J12:J16)</f>
        <v>9726</v>
      </c>
      <c r="K17" s="481">
        <f>SUM(K12:K16)</f>
        <v>6503</v>
      </c>
      <c r="L17" s="38"/>
    </row>
    <row r="18" spans="1:12" ht="15" customHeight="1" thickTop="1" x14ac:dyDescent="0.2">
      <c r="A18" s="1010" t="s">
        <v>1298</v>
      </c>
      <c r="B18" s="258">
        <v>4180</v>
      </c>
      <c r="C18" s="687">
        <f t="shared" ref="C18:H18" si="3">C9</f>
        <v>4271587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22886596</v>
      </c>
      <c r="D19" s="481">
        <f t="shared" si="4"/>
        <v>2447124</v>
      </c>
      <c r="E19" s="481">
        <f t="shared" si="4"/>
        <v>739790</v>
      </c>
      <c r="F19" s="481">
        <f t="shared" si="4"/>
        <v>1712410</v>
      </c>
      <c r="G19" s="481">
        <f t="shared" si="4"/>
        <v>844326</v>
      </c>
      <c r="H19" s="481">
        <f t="shared" si="4"/>
        <v>5851920</v>
      </c>
      <c r="I19" s="429"/>
      <c r="J19" s="481">
        <f>SUM(J17:J18)</f>
        <v>9726</v>
      </c>
      <c r="K19" s="481">
        <f>SUM(K17:K18)</f>
        <v>6503</v>
      </c>
      <c r="L19" s="38"/>
    </row>
    <row r="20" spans="1:12" ht="27" thickTop="1" thickBot="1" x14ac:dyDescent="0.25">
      <c r="A20" s="454" t="s">
        <v>1299</v>
      </c>
      <c r="B20" s="455"/>
      <c r="C20" s="1008">
        <f>C8-C17</f>
        <v>2056984</v>
      </c>
      <c r="D20" s="1008">
        <f t="shared" ref="D20:K20" si="5">D8-D17</f>
        <v>98053</v>
      </c>
      <c r="E20" s="1008">
        <f t="shared" si="5"/>
        <v>11568</v>
      </c>
      <c r="F20" s="1008">
        <f t="shared" si="5"/>
        <v>-843970</v>
      </c>
      <c r="G20" s="1008">
        <f t="shared" si="5"/>
        <v>89129</v>
      </c>
      <c r="H20" s="1008">
        <f t="shared" si="5"/>
        <v>-5653129</v>
      </c>
      <c r="I20" s="1008">
        <f t="shared" si="5"/>
        <v>24985</v>
      </c>
      <c r="J20" s="1008">
        <f t="shared" si="5"/>
        <v>-9720</v>
      </c>
      <c r="K20" s="1008">
        <f t="shared" si="5"/>
        <v>-5889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21500</v>
      </c>
      <c r="D36" s="432">
        <v>520</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2406</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1500000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21500</v>
      </c>
      <c r="D44" s="684">
        <f t="shared" ref="D44:K44" si="6">SUM(D24:D43)</f>
        <v>520</v>
      </c>
      <c r="E44" s="684">
        <f t="shared" si="6"/>
        <v>2406</v>
      </c>
      <c r="F44" s="684">
        <f t="shared" si="6"/>
        <v>0</v>
      </c>
      <c r="G44" s="684">
        <f t="shared" si="6"/>
        <v>0</v>
      </c>
      <c r="H44" s="684">
        <f t="shared" si="6"/>
        <v>1500000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v>2406</v>
      </c>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v>1500000</v>
      </c>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v>13736</v>
      </c>
      <c r="G75" s="800">
        <v>13883</v>
      </c>
      <c r="H75" s="800"/>
      <c r="I75" s="438"/>
      <c r="J75" s="438">
        <v>3131</v>
      </c>
      <c r="K75" s="800"/>
      <c r="L75" s="500"/>
    </row>
    <row r="76" spans="1:12" s="696" customFormat="1" ht="14.25" thickTop="1" thickBot="1" x14ac:dyDescent="0.25">
      <c r="A76" s="1016" t="s">
        <v>508</v>
      </c>
      <c r="B76" s="703"/>
      <c r="C76" s="684">
        <f t="shared" ref="C76:K76" si="7">SUM(C47:C75)</f>
        <v>1502406</v>
      </c>
      <c r="D76" s="684">
        <f t="shared" si="7"/>
        <v>0</v>
      </c>
      <c r="E76" s="684">
        <f t="shared" si="7"/>
        <v>0</v>
      </c>
      <c r="F76" s="684">
        <f t="shared" si="7"/>
        <v>13736</v>
      </c>
      <c r="G76" s="684">
        <f t="shared" si="7"/>
        <v>13883</v>
      </c>
      <c r="H76" s="684">
        <f t="shared" si="7"/>
        <v>0</v>
      </c>
      <c r="I76" s="684">
        <f t="shared" si="7"/>
        <v>0</v>
      </c>
      <c r="J76" s="684">
        <f t="shared" si="7"/>
        <v>3131</v>
      </c>
      <c r="K76" s="684">
        <f t="shared" si="7"/>
        <v>0</v>
      </c>
      <c r="L76" s="500"/>
    </row>
    <row r="77" spans="1:12" ht="14.25" thickTop="1" thickBot="1" x14ac:dyDescent="0.25">
      <c r="A77" s="1017" t="s">
        <v>1377</v>
      </c>
      <c r="B77" s="702"/>
      <c r="C77" s="440">
        <f t="shared" ref="C77:K77" si="8">C44-C76</f>
        <v>-1480906</v>
      </c>
      <c r="D77" s="440">
        <f t="shared" si="8"/>
        <v>520</v>
      </c>
      <c r="E77" s="440">
        <f t="shared" si="8"/>
        <v>2406</v>
      </c>
      <c r="F77" s="440">
        <f t="shared" si="8"/>
        <v>-13736</v>
      </c>
      <c r="G77" s="440">
        <f t="shared" si="8"/>
        <v>-13883</v>
      </c>
      <c r="H77" s="440">
        <f t="shared" si="8"/>
        <v>1500000</v>
      </c>
      <c r="I77" s="440">
        <f t="shared" si="8"/>
        <v>0</v>
      </c>
      <c r="J77" s="440">
        <f t="shared" si="8"/>
        <v>-3131</v>
      </c>
      <c r="K77" s="440">
        <f t="shared" si="8"/>
        <v>0</v>
      </c>
      <c r="L77" s="38"/>
    </row>
    <row r="78" spans="1:12" ht="29.25" customHeight="1" thickTop="1" thickBot="1" x14ac:dyDescent="0.25">
      <c r="A78" s="2264" t="s">
        <v>681</v>
      </c>
      <c r="B78" s="2265"/>
      <c r="C78" s="439">
        <f t="shared" ref="C78:K78" si="9">C20+C77</f>
        <v>576078</v>
      </c>
      <c r="D78" s="439">
        <f t="shared" si="9"/>
        <v>98573</v>
      </c>
      <c r="E78" s="439">
        <f t="shared" si="9"/>
        <v>13974</v>
      </c>
      <c r="F78" s="439">
        <f t="shared" si="9"/>
        <v>-857706</v>
      </c>
      <c r="G78" s="439">
        <f t="shared" si="9"/>
        <v>75246</v>
      </c>
      <c r="H78" s="439">
        <f t="shared" si="9"/>
        <v>-4153129</v>
      </c>
      <c r="I78" s="439">
        <f t="shared" si="9"/>
        <v>24985</v>
      </c>
      <c r="J78" s="439">
        <f t="shared" si="9"/>
        <v>-12851</v>
      </c>
      <c r="K78" s="439">
        <f t="shared" si="9"/>
        <v>-5889</v>
      </c>
      <c r="L78" s="501"/>
    </row>
    <row r="79" spans="1:12" ht="13.5" thickTop="1" x14ac:dyDescent="0.2">
      <c r="A79" s="812" t="s">
        <v>1953</v>
      </c>
      <c r="B79" s="456"/>
      <c r="C79" s="431">
        <v>9050709</v>
      </c>
      <c r="D79" s="695">
        <v>1138379</v>
      </c>
      <c r="E79" s="695">
        <v>494221</v>
      </c>
      <c r="F79" s="695">
        <v>2004852</v>
      </c>
      <c r="G79" s="695">
        <v>518100</v>
      </c>
      <c r="H79" s="695">
        <v>5641476</v>
      </c>
      <c r="I79" s="695">
        <v>967109</v>
      </c>
      <c r="J79" s="695">
        <v>12851</v>
      </c>
      <c r="K79" s="695">
        <v>114473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9626787</v>
      </c>
      <c r="D81" s="481">
        <f>SUM(D78:D80)</f>
        <v>1236952</v>
      </c>
      <c r="E81" s="481">
        <f t="shared" ref="E81:K81" si="10">SUM(E78:E80)</f>
        <v>508195</v>
      </c>
      <c r="F81" s="481">
        <f t="shared" si="10"/>
        <v>1147146</v>
      </c>
      <c r="G81" s="481">
        <f t="shared" si="10"/>
        <v>593346</v>
      </c>
      <c r="H81" s="481">
        <f t="shared" si="10"/>
        <v>1488347</v>
      </c>
      <c r="I81" s="481">
        <f t="shared" si="10"/>
        <v>992094</v>
      </c>
      <c r="J81" s="481">
        <f t="shared" si="10"/>
        <v>0</v>
      </c>
      <c r="K81" s="481">
        <f t="shared" si="10"/>
        <v>108584</v>
      </c>
      <c r="L81" s="38"/>
    </row>
    <row r="82" spans="1:12" ht="0.75" customHeight="1" thickTop="1" thickBot="1" x14ac:dyDescent="0.25">
      <c r="A82" s="624" t="s">
        <v>399</v>
      </c>
      <c r="B82" s="622"/>
      <c r="C82" s="1126">
        <f>(C81-C79)</f>
        <v>576078</v>
      </c>
      <c r="D82" s="1126">
        <f t="shared" ref="D82:K82" si="11">(D81-D79)</f>
        <v>98573</v>
      </c>
      <c r="E82" s="1126">
        <f t="shared" si="11"/>
        <v>13974</v>
      </c>
      <c r="F82" s="1126">
        <f t="shared" si="11"/>
        <v>-857706</v>
      </c>
      <c r="G82" s="1126">
        <f t="shared" si="11"/>
        <v>75246</v>
      </c>
      <c r="H82" s="1126">
        <f t="shared" si="11"/>
        <v>-4153129</v>
      </c>
      <c r="I82" s="1126">
        <f t="shared" si="11"/>
        <v>24985</v>
      </c>
      <c r="J82" s="1126">
        <f t="shared" si="11"/>
        <v>-12851</v>
      </c>
      <c r="K82" s="1126">
        <f t="shared" si="11"/>
        <v>-5889</v>
      </c>
    </row>
    <row r="83" spans="1:12" ht="14.25" hidden="1" thickTop="1" thickBot="1" x14ac:dyDescent="0.25">
      <c r="A83" s="721" t="s">
        <v>400</v>
      </c>
      <c r="B83" s="623"/>
      <c r="C83" s="1127">
        <f>C82/C81</f>
        <v>5.9841149492556547E-2</v>
      </c>
      <c r="D83" s="1127">
        <f t="shared" ref="D83:K83" si="12">D82/D81</f>
        <v>7.9690238586460918E-2</v>
      </c>
      <c r="E83" s="1127">
        <f t="shared" si="12"/>
        <v>2.7497318942531903E-2</v>
      </c>
      <c r="F83" s="1127">
        <f t="shared" si="12"/>
        <v>-0.74768686810571627</v>
      </c>
      <c r="G83" s="1127">
        <f t="shared" si="12"/>
        <v>0.12681639380732321</v>
      </c>
      <c r="H83" s="1127">
        <f t="shared" si="12"/>
        <v>-2.7904305917907584</v>
      </c>
      <c r="I83" s="1127">
        <f t="shared" si="12"/>
        <v>2.5184105538386483E-2</v>
      </c>
      <c r="J83" s="1127" t="e">
        <f t="shared" si="12"/>
        <v>#DIV/0!</v>
      </c>
      <c r="K83" s="1127">
        <f t="shared" si="12"/>
        <v>-5.4234509688351876E-2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 activePane="bottomLeft" state="frozen"/>
      <selection pane="bottomLeft" activeCell="H294" sqref="H29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17204122</v>
      </c>
      <c r="D5" s="414">
        <v>2314005</v>
      </c>
      <c r="E5" s="408">
        <v>748308</v>
      </c>
      <c r="F5" s="798">
        <v>220650</v>
      </c>
      <c r="G5" s="408">
        <v>449098</v>
      </c>
      <c r="H5" s="408">
        <v>0</v>
      </c>
      <c r="I5" s="408">
        <v>18428</v>
      </c>
      <c r="J5" s="432">
        <v>0</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303033</v>
      </c>
      <c r="D7" s="408">
        <v>0</v>
      </c>
      <c r="E7" s="429"/>
      <c r="F7" s="432">
        <v>0</v>
      </c>
      <c r="G7" s="432">
        <v>0</v>
      </c>
      <c r="H7" s="432">
        <v>0</v>
      </c>
      <c r="I7" s="429"/>
      <c r="J7" s="429"/>
      <c r="K7" s="429"/>
    </row>
    <row r="8" spans="1:12" x14ac:dyDescent="0.2">
      <c r="A8" s="903" t="s">
        <v>475</v>
      </c>
      <c r="B8" s="39">
        <v>1150</v>
      </c>
      <c r="C8" s="477"/>
      <c r="D8" s="477"/>
      <c r="E8" s="503"/>
      <c r="F8" s="503"/>
      <c r="G8" s="414">
        <v>422116</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17507155</v>
      </c>
      <c r="D12" s="480">
        <f t="shared" si="0"/>
        <v>2314005</v>
      </c>
      <c r="E12" s="480">
        <f t="shared" si="0"/>
        <v>748308</v>
      </c>
      <c r="F12" s="480">
        <f t="shared" si="0"/>
        <v>220650</v>
      </c>
      <c r="G12" s="480">
        <f t="shared" si="0"/>
        <v>871214</v>
      </c>
      <c r="H12" s="480">
        <f t="shared" si="0"/>
        <v>0</v>
      </c>
      <c r="I12" s="480">
        <f t="shared" si="0"/>
        <v>18428</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250000</v>
      </c>
      <c r="D16" s="408">
        <v>157202</v>
      </c>
      <c r="E16" s="408">
        <v>0</v>
      </c>
      <c r="F16" s="408">
        <v>84884</v>
      </c>
      <c r="G16" s="408">
        <v>60000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250000</v>
      </c>
      <c r="D18" s="483">
        <f t="shared" ref="D18:K18" si="1">SUM(D14:D17)</f>
        <v>157202</v>
      </c>
      <c r="E18" s="483">
        <f t="shared" si="1"/>
        <v>0</v>
      </c>
      <c r="F18" s="483">
        <f t="shared" si="1"/>
        <v>84884</v>
      </c>
      <c r="G18" s="483">
        <f t="shared" si="1"/>
        <v>60000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39662</v>
      </c>
      <c r="D65" s="408">
        <v>4804</v>
      </c>
      <c r="E65" s="408">
        <v>3050</v>
      </c>
      <c r="F65" s="432">
        <v>9426</v>
      </c>
      <c r="G65" s="408">
        <v>2241</v>
      </c>
      <c r="H65" s="408">
        <v>16012</v>
      </c>
      <c r="I65" s="408">
        <v>6557</v>
      </c>
      <c r="J65" s="432">
        <v>6</v>
      </c>
      <c r="K65" s="408">
        <v>614</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39662</v>
      </c>
      <c r="D67" s="481">
        <f t="shared" ref="D67:K67" si="2">SUM(D65:D66)</f>
        <v>4804</v>
      </c>
      <c r="E67" s="481">
        <f t="shared" si="2"/>
        <v>3050</v>
      </c>
      <c r="F67" s="481">
        <f t="shared" si="2"/>
        <v>9426</v>
      </c>
      <c r="G67" s="481">
        <f t="shared" si="2"/>
        <v>2241</v>
      </c>
      <c r="H67" s="481">
        <f t="shared" si="2"/>
        <v>16012</v>
      </c>
      <c r="I67" s="481">
        <f t="shared" si="2"/>
        <v>6557</v>
      </c>
      <c r="J67" s="481">
        <f t="shared" si="2"/>
        <v>6</v>
      </c>
      <c r="K67" s="481">
        <f t="shared" si="2"/>
        <v>614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119127</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92807</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3084</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215018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141760</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141760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3087</v>
      </c>
      <c r="E95" s="427"/>
      <c r="F95" s="427"/>
      <c r="G95" s="427"/>
      <c r="H95" s="427"/>
      <c r="I95" s="427"/>
      <c r="J95" s="427"/>
      <c r="K95" s="427"/>
    </row>
    <row r="96" spans="1:11" ht="12.75" customHeight="1" x14ac:dyDescent="0.2">
      <c r="A96" s="903" t="s">
        <v>450</v>
      </c>
      <c r="B96" s="39">
        <v>1920</v>
      </c>
      <c r="C96" s="479">
        <v>1040</v>
      </c>
      <c r="D96" s="479">
        <v>0</v>
      </c>
      <c r="E96" s="506">
        <v>0</v>
      </c>
      <c r="F96" s="431">
        <v>0</v>
      </c>
      <c r="G96" s="431">
        <v>0</v>
      </c>
      <c r="H96" s="431">
        <v>182779</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29459</v>
      </c>
      <c r="D99" s="408">
        <v>66079</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35678</v>
      </c>
      <c r="D106" s="487">
        <v>0</v>
      </c>
      <c r="E106" s="432">
        <v>0</v>
      </c>
      <c r="F106" s="432">
        <v>0</v>
      </c>
      <c r="G106" s="432">
        <v>0</v>
      </c>
      <c r="H106" s="432">
        <v>0</v>
      </c>
      <c r="I106" s="427"/>
      <c r="J106" s="432">
        <v>0</v>
      </c>
      <c r="K106" s="432">
        <v>0</v>
      </c>
    </row>
    <row r="107" spans="1:12" ht="12.75" customHeight="1" x14ac:dyDescent="0.2">
      <c r="A107" s="903" t="s">
        <v>81</v>
      </c>
      <c r="B107" s="39">
        <v>1999</v>
      </c>
      <c r="C107" s="479">
        <v>325</v>
      </c>
      <c r="D107" s="408">
        <v>0</v>
      </c>
      <c r="E107" s="408">
        <v>0</v>
      </c>
      <c r="F107" s="408">
        <v>900</v>
      </c>
      <c r="G107" s="408">
        <v>0</v>
      </c>
      <c r="H107" s="408">
        <v>0</v>
      </c>
      <c r="I107" s="408">
        <v>0</v>
      </c>
      <c r="J107" s="432">
        <v>0</v>
      </c>
      <c r="K107" s="408">
        <v>0</v>
      </c>
    </row>
    <row r="108" spans="1:12" ht="12.75" customHeight="1" thickBot="1" x14ac:dyDescent="0.25">
      <c r="A108" s="460" t="s">
        <v>566</v>
      </c>
      <c r="B108" s="730"/>
      <c r="C108" s="480">
        <f>SUM(C95:C107)</f>
        <v>66502</v>
      </c>
      <c r="D108" s="480">
        <f t="shared" ref="D108:K108" si="3">SUM(D95:D107)</f>
        <v>69166</v>
      </c>
      <c r="E108" s="480">
        <f t="shared" si="3"/>
        <v>0</v>
      </c>
      <c r="F108" s="480">
        <f t="shared" si="3"/>
        <v>900</v>
      </c>
      <c r="G108" s="480">
        <f t="shared" si="3"/>
        <v>0</v>
      </c>
      <c r="H108" s="480">
        <f t="shared" si="3"/>
        <v>182779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18220097</v>
      </c>
      <c r="D109" s="489">
        <f t="shared" si="4"/>
        <v>2545177</v>
      </c>
      <c r="E109" s="489">
        <f t="shared" si="4"/>
        <v>751358</v>
      </c>
      <c r="F109" s="489">
        <f t="shared" si="4"/>
        <v>315860</v>
      </c>
      <c r="G109" s="489">
        <f t="shared" si="4"/>
        <v>933455</v>
      </c>
      <c r="H109" s="489">
        <f t="shared" si="4"/>
        <v>198791</v>
      </c>
      <c r="I109" s="489">
        <f t="shared" si="4"/>
        <v>24985</v>
      </c>
      <c r="J109" s="489">
        <f t="shared" si="4"/>
        <v>6</v>
      </c>
      <c r="K109" s="439">
        <f t="shared" si="4"/>
        <v>614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728969</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728969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99620</v>
      </c>
      <c r="D124" s="488"/>
      <c r="E124" s="429"/>
      <c r="F124" s="798">
        <v>0</v>
      </c>
      <c r="G124" s="429"/>
      <c r="H124" s="429"/>
      <c r="I124" s="429"/>
      <c r="J124" s="429"/>
      <c r="K124" s="429"/>
    </row>
    <row r="125" spans="1:11" ht="12.75" customHeight="1" x14ac:dyDescent="0.2">
      <c r="A125" s="903" t="s">
        <v>1773</v>
      </c>
      <c r="B125" s="261">
        <v>3105</v>
      </c>
      <c r="C125" s="408">
        <v>154331</v>
      </c>
      <c r="D125" s="488"/>
      <c r="E125" s="429"/>
      <c r="F125" s="408">
        <v>0</v>
      </c>
      <c r="G125" s="429"/>
      <c r="H125" s="429"/>
      <c r="I125" s="429"/>
      <c r="J125" s="429"/>
      <c r="K125" s="429"/>
    </row>
    <row r="126" spans="1:11" ht="12.75" customHeight="1" x14ac:dyDescent="0.2">
      <c r="A126" s="903" t="s">
        <v>1013</v>
      </c>
      <c r="B126" s="261">
        <v>3110</v>
      </c>
      <c r="C126" s="479">
        <v>365671</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619622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524</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524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612</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206529</v>
      </c>
      <c r="G151" s="432">
        <v>0</v>
      </c>
      <c r="H151" s="429"/>
      <c r="I151" s="429"/>
      <c r="J151" s="429"/>
      <c r="K151" s="429"/>
    </row>
    <row r="152" spans="1:11" ht="12.75" customHeight="1" x14ac:dyDescent="0.2">
      <c r="A152" s="903" t="s">
        <v>1224</v>
      </c>
      <c r="B152" s="261">
        <v>3510</v>
      </c>
      <c r="C152" s="479">
        <v>0</v>
      </c>
      <c r="D152" s="408">
        <v>0</v>
      </c>
      <c r="E152" s="488"/>
      <c r="F152" s="408">
        <v>346051</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552580</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8" t="s">
        <v>459</v>
      </c>
      <c r="B172" s="2269"/>
      <c r="C172" s="914">
        <f t="shared" ref="C172:K172" si="6">SUM(C131,C140,C144,C145:C149,C154,C155:C170,C171)</f>
        <v>620758</v>
      </c>
      <c r="D172" s="914">
        <f t="shared" si="6"/>
        <v>0</v>
      </c>
      <c r="E172" s="914">
        <f t="shared" si="6"/>
        <v>0</v>
      </c>
      <c r="F172" s="914">
        <f t="shared" si="6"/>
        <v>552580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1349727</v>
      </c>
      <c r="D173" s="489">
        <f>SUM(D121,D172)</f>
        <v>0</v>
      </c>
      <c r="E173" s="489">
        <f>SUM(E121,E172)</f>
        <v>0</v>
      </c>
      <c r="F173" s="489">
        <f t="shared" ref="F173:K173" si="7">SUM(F121,F172)</f>
        <v>552580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138013</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138013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197363</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197363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21701</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439218</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460919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41915</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45873</v>
      </c>
      <c r="D270" s="420">
        <v>0</v>
      </c>
      <c r="E270" s="429"/>
      <c r="F270" s="420">
        <v>0</v>
      </c>
      <c r="G270" s="420">
        <v>0</v>
      </c>
      <c r="H270" s="429"/>
      <c r="I270" s="429"/>
      <c r="J270" s="429"/>
      <c r="K270" s="429"/>
    </row>
    <row r="271" spans="1:11" ht="12.75" customHeight="1" thickTop="1" thickBot="1" x14ac:dyDescent="0.25">
      <c r="A271" s="903" t="s">
        <v>436</v>
      </c>
      <c r="B271" s="39">
        <v>4992</v>
      </c>
      <c r="C271" s="493">
        <v>218086</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2" t="s">
        <v>1719</v>
      </c>
      <c r="B273" s="2273"/>
      <c r="C273" s="489">
        <f t="shared" ref="C273:H273" si="10">SUM(C191,C201,C211,C216,C224,C228,C229,C259:C272)</f>
        <v>1102169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1102169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20671993</v>
      </c>
      <c r="D275" s="489">
        <f t="shared" si="12"/>
        <v>2545177</v>
      </c>
      <c r="E275" s="489">
        <f t="shared" si="12"/>
        <v>751358</v>
      </c>
      <c r="F275" s="489">
        <f t="shared" si="12"/>
        <v>868440</v>
      </c>
      <c r="G275" s="489">
        <f t="shared" si="12"/>
        <v>933455</v>
      </c>
      <c r="H275" s="489">
        <f t="shared" si="12"/>
        <v>198791</v>
      </c>
      <c r="I275" s="489">
        <f t="shared" si="12"/>
        <v>24985</v>
      </c>
      <c r="J275" s="489">
        <f t="shared" si="12"/>
        <v>6</v>
      </c>
      <c r="K275" s="439">
        <f t="shared" si="12"/>
        <v>614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2" activePane="bottomLeft" state="frozen"/>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7231290</v>
      </c>
      <c r="D5" s="408">
        <v>1986285</v>
      </c>
      <c r="E5" s="408">
        <v>38198</v>
      </c>
      <c r="F5" s="408">
        <v>284661</v>
      </c>
      <c r="G5" s="408">
        <v>46430</v>
      </c>
      <c r="H5" s="408">
        <v>0</v>
      </c>
      <c r="I5" s="432">
        <v>95240</v>
      </c>
      <c r="J5" s="432">
        <v>0</v>
      </c>
      <c r="K5" s="410">
        <f>SUM(C5:J5)</f>
        <v>9682104</v>
      </c>
      <c r="L5" s="408">
        <v>9690580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0</v>
      </c>
      <c r="D7" s="432">
        <v>0</v>
      </c>
      <c r="E7" s="432">
        <v>0</v>
      </c>
      <c r="F7" s="432">
        <v>0</v>
      </c>
      <c r="G7" s="432">
        <v>0</v>
      </c>
      <c r="H7" s="432">
        <v>0</v>
      </c>
      <c r="I7" s="432">
        <v>0</v>
      </c>
      <c r="J7" s="432">
        <v>0</v>
      </c>
      <c r="K7" s="410">
        <f t="shared" ref="K7:K32" si="0">SUM(C7:J7)</f>
        <v>0</v>
      </c>
      <c r="L7" s="408"/>
    </row>
    <row r="8" spans="1:14" x14ac:dyDescent="0.2">
      <c r="A8" s="1754" t="s">
        <v>171</v>
      </c>
      <c r="B8" s="266">
        <v>1200</v>
      </c>
      <c r="C8" s="408">
        <v>2267250</v>
      </c>
      <c r="D8" s="408">
        <v>544505</v>
      </c>
      <c r="E8" s="408">
        <v>29043</v>
      </c>
      <c r="F8" s="408">
        <v>26937</v>
      </c>
      <c r="G8" s="408">
        <v>0</v>
      </c>
      <c r="H8" s="408">
        <v>1672</v>
      </c>
      <c r="I8" s="432">
        <v>0</v>
      </c>
      <c r="J8" s="432">
        <v>0</v>
      </c>
      <c r="K8" s="410">
        <f t="shared" si="0"/>
        <v>2869407</v>
      </c>
      <c r="L8" s="408">
        <v>3051110</v>
      </c>
    </row>
    <row r="9" spans="1:14" x14ac:dyDescent="0.2">
      <c r="A9" s="1754" t="s">
        <v>818</v>
      </c>
      <c r="B9" s="266" t="s">
        <v>1122</v>
      </c>
      <c r="C9" s="432">
        <v>0</v>
      </c>
      <c r="D9" s="432">
        <v>0</v>
      </c>
      <c r="E9" s="432">
        <v>0</v>
      </c>
      <c r="F9" s="432">
        <v>0</v>
      </c>
      <c r="G9" s="432">
        <v>0</v>
      </c>
      <c r="H9" s="432">
        <v>0</v>
      </c>
      <c r="I9" s="432">
        <v>0</v>
      </c>
      <c r="J9" s="432">
        <v>0</v>
      </c>
      <c r="K9" s="410">
        <f t="shared" si="0"/>
        <v>0</v>
      </c>
      <c r="L9" s="408"/>
    </row>
    <row r="10" spans="1:14" x14ac:dyDescent="0.2">
      <c r="A10" s="1754" t="s">
        <v>819</v>
      </c>
      <c r="B10" s="266">
        <v>1250</v>
      </c>
      <c r="C10" s="408">
        <v>0</v>
      </c>
      <c r="D10" s="408">
        <v>0</v>
      </c>
      <c r="E10" s="408">
        <v>0</v>
      </c>
      <c r="F10" s="408">
        <v>0</v>
      </c>
      <c r="G10" s="408">
        <v>0</v>
      </c>
      <c r="H10" s="408">
        <v>0</v>
      </c>
      <c r="I10" s="432">
        <v>0</v>
      </c>
      <c r="J10" s="432">
        <v>0</v>
      </c>
      <c r="K10" s="410">
        <f t="shared" si="0"/>
        <v>0</v>
      </c>
      <c r="L10" s="408"/>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3375</v>
      </c>
      <c r="D13" s="408">
        <v>48</v>
      </c>
      <c r="E13" s="408">
        <v>15850</v>
      </c>
      <c r="F13" s="408">
        <v>0</v>
      </c>
      <c r="G13" s="408">
        <v>0</v>
      </c>
      <c r="H13" s="408">
        <v>0</v>
      </c>
      <c r="I13" s="432">
        <v>16362</v>
      </c>
      <c r="J13" s="432">
        <v>0</v>
      </c>
      <c r="K13" s="410">
        <f t="shared" si="0"/>
        <v>35635</v>
      </c>
      <c r="L13" s="408">
        <v>25000</v>
      </c>
    </row>
    <row r="14" spans="1:14" x14ac:dyDescent="0.2">
      <c r="A14" s="1754" t="s">
        <v>1117</v>
      </c>
      <c r="B14" s="266">
        <v>1500</v>
      </c>
      <c r="C14" s="408">
        <v>0</v>
      </c>
      <c r="D14" s="408">
        <v>0</v>
      </c>
      <c r="E14" s="408">
        <v>0</v>
      </c>
      <c r="F14" s="408">
        <v>17942</v>
      </c>
      <c r="G14" s="408">
        <v>0</v>
      </c>
      <c r="H14" s="408">
        <v>0</v>
      </c>
      <c r="I14" s="432">
        <v>0</v>
      </c>
      <c r="J14" s="432">
        <v>0</v>
      </c>
      <c r="K14" s="410">
        <f t="shared" si="0"/>
        <v>17942</v>
      </c>
      <c r="L14" s="408">
        <v>26500</v>
      </c>
    </row>
    <row r="15" spans="1:14" x14ac:dyDescent="0.2">
      <c r="A15" s="1754" t="s">
        <v>1118</v>
      </c>
      <c r="B15" s="266">
        <v>1600</v>
      </c>
      <c r="C15" s="408">
        <v>75218</v>
      </c>
      <c r="D15" s="408">
        <v>649</v>
      </c>
      <c r="E15" s="408">
        <v>0</v>
      </c>
      <c r="F15" s="408">
        <v>209</v>
      </c>
      <c r="G15" s="408">
        <v>0</v>
      </c>
      <c r="H15" s="408">
        <v>0</v>
      </c>
      <c r="I15" s="432">
        <v>0</v>
      </c>
      <c r="J15" s="432">
        <v>0</v>
      </c>
      <c r="K15" s="410">
        <f t="shared" si="0"/>
        <v>76076</v>
      </c>
      <c r="L15" s="408">
        <v>72150</v>
      </c>
    </row>
    <row r="16" spans="1:14" x14ac:dyDescent="0.2">
      <c r="A16" s="1754" t="s">
        <v>1143</v>
      </c>
      <c r="B16" s="266" t="s">
        <v>492</v>
      </c>
      <c r="C16" s="408">
        <v>0</v>
      </c>
      <c r="D16" s="408">
        <v>0</v>
      </c>
      <c r="E16" s="408">
        <v>0</v>
      </c>
      <c r="F16" s="408">
        <v>0</v>
      </c>
      <c r="G16" s="408">
        <v>0</v>
      </c>
      <c r="H16" s="408">
        <v>0</v>
      </c>
      <c r="I16" s="432">
        <v>0</v>
      </c>
      <c r="J16" s="432">
        <v>0</v>
      </c>
      <c r="K16" s="410">
        <f t="shared" si="0"/>
        <v>0</v>
      </c>
      <c r="L16" s="408"/>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17017</v>
      </c>
      <c r="D18" s="408">
        <v>0</v>
      </c>
      <c r="E18" s="408">
        <v>0</v>
      </c>
      <c r="F18" s="408">
        <v>175</v>
      </c>
      <c r="G18" s="408">
        <v>0</v>
      </c>
      <c r="H18" s="408">
        <v>0</v>
      </c>
      <c r="I18" s="432">
        <v>0</v>
      </c>
      <c r="J18" s="432">
        <v>0</v>
      </c>
      <c r="K18" s="410">
        <f t="shared" si="0"/>
        <v>17192</v>
      </c>
      <c r="L18" s="408">
        <v>21300</v>
      </c>
    </row>
    <row r="19" spans="1:12" x14ac:dyDescent="0.2">
      <c r="A19" s="1754" t="s">
        <v>140</v>
      </c>
      <c r="B19" s="266">
        <v>1900</v>
      </c>
      <c r="C19" s="408">
        <v>0</v>
      </c>
      <c r="D19" s="408">
        <v>0</v>
      </c>
      <c r="E19" s="408">
        <v>380</v>
      </c>
      <c r="F19" s="408">
        <v>0</v>
      </c>
      <c r="G19" s="408">
        <v>0</v>
      </c>
      <c r="H19" s="408">
        <v>0</v>
      </c>
      <c r="I19" s="432">
        <v>0</v>
      </c>
      <c r="J19" s="432">
        <v>0</v>
      </c>
      <c r="K19" s="410">
        <f t="shared" si="0"/>
        <v>380</v>
      </c>
      <c r="L19" s="408">
        <v>2000</v>
      </c>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0</v>
      </c>
      <c r="I22" s="409"/>
      <c r="J22" s="503"/>
      <c r="K22" s="410">
        <f t="shared" si="0"/>
        <v>0</v>
      </c>
      <c r="L22" s="435"/>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9594150</v>
      </c>
      <c r="D33" s="411">
        <f t="shared" ref="D33:L33" si="1">SUM(D5:D32)</f>
        <v>2531487</v>
      </c>
      <c r="E33" s="411">
        <f t="shared" si="1"/>
        <v>83471</v>
      </c>
      <c r="F33" s="411">
        <f t="shared" si="1"/>
        <v>329924</v>
      </c>
      <c r="G33" s="411">
        <f t="shared" si="1"/>
        <v>46430</v>
      </c>
      <c r="H33" s="411">
        <f t="shared" si="1"/>
        <v>1672</v>
      </c>
      <c r="I33" s="411">
        <f t="shared" si="1"/>
        <v>111602</v>
      </c>
      <c r="J33" s="411">
        <f t="shared" si="1"/>
        <v>0</v>
      </c>
      <c r="K33" s="411">
        <f t="shared" si="1"/>
        <v>12698736</v>
      </c>
      <c r="L33" s="411">
        <f t="shared" si="1"/>
        <v>12888640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0</v>
      </c>
      <c r="E36" s="414">
        <v>0</v>
      </c>
      <c r="F36" s="414">
        <v>0</v>
      </c>
      <c r="G36" s="414">
        <v>0</v>
      </c>
      <c r="H36" s="414">
        <v>0</v>
      </c>
      <c r="I36" s="432">
        <v>0</v>
      </c>
      <c r="J36" s="432">
        <v>0</v>
      </c>
      <c r="K36" s="410">
        <f t="shared" ref="K36:K41" si="2">SUM(C36:J36)</f>
        <v>0</v>
      </c>
      <c r="L36" s="408">
        <v>289135</v>
      </c>
    </row>
    <row r="37" spans="1:14" x14ac:dyDescent="0.2">
      <c r="A37" s="1754" t="s">
        <v>1265</v>
      </c>
      <c r="B37" s="266">
        <v>2120</v>
      </c>
      <c r="C37" s="408">
        <v>0</v>
      </c>
      <c r="D37" s="408">
        <v>0</v>
      </c>
      <c r="E37" s="408">
        <v>0</v>
      </c>
      <c r="F37" s="408">
        <v>0</v>
      </c>
      <c r="G37" s="408">
        <v>0</v>
      </c>
      <c r="H37" s="408">
        <v>0</v>
      </c>
      <c r="I37" s="432">
        <v>0</v>
      </c>
      <c r="J37" s="432">
        <v>0</v>
      </c>
      <c r="K37" s="410">
        <f t="shared" si="2"/>
        <v>0</v>
      </c>
      <c r="L37" s="408">
        <v>0</v>
      </c>
    </row>
    <row r="38" spans="1:14" x14ac:dyDescent="0.2">
      <c r="A38" s="1754" t="s">
        <v>220</v>
      </c>
      <c r="B38" s="266">
        <v>2130</v>
      </c>
      <c r="C38" s="408">
        <v>210561</v>
      </c>
      <c r="D38" s="408">
        <v>790</v>
      </c>
      <c r="E38" s="408">
        <v>161218</v>
      </c>
      <c r="F38" s="408">
        <v>6197</v>
      </c>
      <c r="G38" s="408">
        <v>0</v>
      </c>
      <c r="H38" s="408">
        <v>0</v>
      </c>
      <c r="I38" s="432">
        <v>0</v>
      </c>
      <c r="J38" s="432">
        <v>0</v>
      </c>
      <c r="K38" s="410">
        <f t="shared" si="2"/>
        <v>378766</v>
      </c>
      <c r="L38" s="408">
        <v>348100</v>
      </c>
    </row>
    <row r="39" spans="1:14" x14ac:dyDescent="0.2">
      <c r="A39" s="1754" t="s">
        <v>221</v>
      </c>
      <c r="B39" s="266">
        <v>2140</v>
      </c>
      <c r="C39" s="408">
        <v>272115</v>
      </c>
      <c r="D39" s="408">
        <v>3852</v>
      </c>
      <c r="E39" s="408">
        <v>0</v>
      </c>
      <c r="F39" s="408">
        <v>0</v>
      </c>
      <c r="G39" s="408">
        <v>0</v>
      </c>
      <c r="H39" s="408">
        <v>0</v>
      </c>
      <c r="I39" s="432">
        <v>0</v>
      </c>
      <c r="J39" s="432">
        <v>0</v>
      </c>
      <c r="K39" s="410">
        <f t="shared" si="2"/>
        <v>275967</v>
      </c>
      <c r="L39" s="408">
        <v>284100</v>
      </c>
    </row>
    <row r="40" spans="1:14" x14ac:dyDescent="0.2">
      <c r="A40" s="1754" t="s">
        <v>222</v>
      </c>
      <c r="B40" s="266">
        <v>2150</v>
      </c>
      <c r="C40" s="408">
        <v>403965</v>
      </c>
      <c r="D40" s="408">
        <v>5657</v>
      </c>
      <c r="E40" s="408">
        <v>2775</v>
      </c>
      <c r="F40" s="408">
        <v>0</v>
      </c>
      <c r="G40" s="408">
        <v>0</v>
      </c>
      <c r="H40" s="408">
        <v>0</v>
      </c>
      <c r="I40" s="432">
        <v>0</v>
      </c>
      <c r="J40" s="432">
        <v>0</v>
      </c>
      <c r="K40" s="410">
        <f t="shared" si="2"/>
        <v>412397</v>
      </c>
      <c r="L40" s="408">
        <v>475800</v>
      </c>
    </row>
    <row r="41" spans="1:14" x14ac:dyDescent="0.2">
      <c r="A41" s="1754" t="s">
        <v>1882</v>
      </c>
      <c r="B41" s="266">
        <v>2190</v>
      </c>
      <c r="C41" s="408">
        <v>15007</v>
      </c>
      <c r="D41" s="408">
        <v>0</v>
      </c>
      <c r="E41" s="408">
        <v>0</v>
      </c>
      <c r="F41" s="408">
        <v>1979</v>
      </c>
      <c r="G41" s="408">
        <v>0</v>
      </c>
      <c r="H41" s="408">
        <v>0</v>
      </c>
      <c r="I41" s="432">
        <v>0</v>
      </c>
      <c r="J41" s="432">
        <v>0</v>
      </c>
      <c r="K41" s="410">
        <f t="shared" si="2"/>
        <v>16986</v>
      </c>
      <c r="L41" s="408">
        <v>24000</v>
      </c>
    </row>
    <row r="42" spans="1:14" ht="12.75" customHeight="1" thickBot="1" x14ac:dyDescent="0.25">
      <c r="A42" s="877" t="s">
        <v>640</v>
      </c>
      <c r="B42" s="464" t="s">
        <v>812</v>
      </c>
      <c r="C42" s="411">
        <f>SUM(C36:C41)</f>
        <v>901648</v>
      </c>
      <c r="D42" s="411">
        <f t="shared" ref="D42:L42" si="3">SUM(D36:D41)</f>
        <v>10299</v>
      </c>
      <c r="E42" s="411">
        <f t="shared" si="3"/>
        <v>163993</v>
      </c>
      <c r="F42" s="411">
        <f t="shared" si="3"/>
        <v>8176</v>
      </c>
      <c r="G42" s="411">
        <f t="shared" si="3"/>
        <v>0</v>
      </c>
      <c r="H42" s="411">
        <f t="shared" si="3"/>
        <v>0</v>
      </c>
      <c r="I42" s="411">
        <f t="shared" si="3"/>
        <v>0</v>
      </c>
      <c r="J42" s="411">
        <f t="shared" si="3"/>
        <v>0</v>
      </c>
      <c r="K42" s="411">
        <f t="shared" si="3"/>
        <v>1084116</v>
      </c>
      <c r="L42" s="411">
        <f t="shared" si="3"/>
        <v>1421135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79284</v>
      </c>
      <c r="D44" s="414">
        <v>21316</v>
      </c>
      <c r="E44" s="414">
        <v>123136</v>
      </c>
      <c r="F44" s="414">
        <v>11013</v>
      </c>
      <c r="G44" s="414">
        <v>0</v>
      </c>
      <c r="H44" s="414">
        <v>1559</v>
      </c>
      <c r="I44" s="432">
        <v>0</v>
      </c>
      <c r="J44" s="432">
        <v>0</v>
      </c>
      <c r="K44" s="416">
        <f>SUM(C44:J44)</f>
        <v>236308</v>
      </c>
      <c r="L44" s="414">
        <v>308250</v>
      </c>
    </row>
    <row r="45" spans="1:14" x14ac:dyDescent="0.2">
      <c r="A45" s="1754" t="s">
        <v>956</v>
      </c>
      <c r="B45" s="266">
        <v>2220</v>
      </c>
      <c r="C45" s="408">
        <v>670550</v>
      </c>
      <c r="D45" s="408">
        <v>69597</v>
      </c>
      <c r="E45" s="408">
        <v>123658</v>
      </c>
      <c r="F45" s="408">
        <v>123398</v>
      </c>
      <c r="G45" s="408">
        <v>10028</v>
      </c>
      <c r="H45" s="408">
        <v>0</v>
      </c>
      <c r="I45" s="432">
        <v>0</v>
      </c>
      <c r="J45" s="432">
        <v>0</v>
      </c>
      <c r="K45" s="416">
        <f>SUM(C45:J45)</f>
        <v>997231</v>
      </c>
      <c r="L45" s="408">
        <v>1309379</v>
      </c>
    </row>
    <row r="46" spans="1:14" x14ac:dyDescent="0.2">
      <c r="A46" s="1754" t="s">
        <v>957</v>
      </c>
      <c r="B46" s="266">
        <v>2230</v>
      </c>
      <c r="C46" s="408">
        <v>0</v>
      </c>
      <c r="D46" s="408">
        <v>0</v>
      </c>
      <c r="E46" s="408">
        <v>32574</v>
      </c>
      <c r="F46" s="408">
        <v>5782</v>
      </c>
      <c r="G46" s="408">
        <v>0</v>
      </c>
      <c r="H46" s="408">
        <v>0</v>
      </c>
      <c r="I46" s="432">
        <v>211345</v>
      </c>
      <c r="J46" s="432">
        <v>0</v>
      </c>
      <c r="K46" s="416">
        <f>SUM(C46:J46)</f>
        <v>249701</v>
      </c>
      <c r="L46" s="408">
        <v>52000</v>
      </c>
    </row>
    <row r="47" spans="1:14" ht="12.75" customHeight="1" thickBot="1" x14ac:dyDescent="0.25">
      <c r="A47" s="877" t="s">
        <v>641</v>
      </c>
      <c r="B47" s="464" t="s">
        <v>33</v>
      </c>
      <c r="C47" s="411">
        <f>SUM(C44:C46)</f>
        <v>749834</v>
      </c>
      <c r="D47" s="411">
        <f t="shared" ref="D47:K47" si="4">SUM(D44:D46)</f>
        <v>90913</v>
      </c>
      <c r="E47" s="411">
        <f t="shared" si="4"/>
        <v>279368</v>
      </c>
      <c r="F47" s="411">
        <f t="shared" si="4"/>
        <v>140193</v>
      </c>
      <c r="G47" s="411">
        <f t="shared" si="4"/>
        <v>10028</v>
      </c>
      <c r="H47" s="411">
        <f t="shared" si="4"/>
        <v>1559</v>
      </c>
      <c r="I47" s="411">
        <f t="shared" si="4"/>
        <v>211345</v>
      </c>
      <c r="J47" s="411">
        <f t="shared" si="4"/>
        <v>0</v>
      </c>
      <c r="K47" s="411">
        <f t="shared" si="4"/>
        <v>1483240</v>
      </c>
      <c r="L47" s="411">
        <f>SUM(L44:L46)</f>
        <v>1669629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1334</v>
      </c>
      <c r="D49" s="414">
        <v>0</v>
      </c>
      <c r="E49" s="414">
        <v>234718</v>
      </c>
      <c r="F49" s="414">
        <v>7384</v>
      </c>
      <c r="G49" s="414">
        <v>0</v>
      </c>
      <c r="H49" s="414">
        <v>15003</v>
      </c>
      <c r="I49" s="432">
        <v>0</v>
      </c>
      <c r="J49" s="432">
        <v>0</v>
      </c>
      <c r="K49" s="416">
        <f>SUM(C49:J49)</f>
        <v>258439</v>
      </c>
      <c r="L49" s="414">
        <v>360500</v>
      </c>
    </row>
    <row r="50" spans="1:14" x14ac:dyDescent="0.2">
      <c r="A50" s="1754" t="s">
        <v>959</v>
      </c>
      <c r="B50" s="266">
        <v>2320</v>
      </c>
      <c r="C50" s="408">
        <v>226273</v>
      </c>
      <c r="D50" s="408">
        <v>38455</v>
      </c>
      <c r="E50" s="408">
        <v>4275</v>
      </c>
      <c r="F50" s="408">
        <v>5465</v>
      </c>
      <c r="G50" s="408">
        <v>0</v>
      </c>
      <c r="H50" s="408">
        <v>3074</v>
      </c>
      <c r="I50" s="432">
        <v>0</v>
      </c>
      <c r="J50" s="432">
        <v>0</v>
      </c>
      <c r="K50" s="416">
        <f>SUM(C50:J50)</f>
        <v>277542</v>
      </c>
      <c r="L50" s="408">
        <v>296100</v>
      </c>
    </row>
    <row r="51" spans="1:14" x14ac:dyDescent="0.2">
      <c r="A51" s="1754" t="s">
        <v>45</v>
      </c>
      <c r="B51" s="266">
        <v>2330</v>
      </c>
      <c r="C51" s="408">
        <v>138092</v>
      </c>
      <c r="D51" s="408">
        <v>27893</v>
      </c>
      <c r="E51" s="408">
        <v>0</v>
      </c>
      <c r="F51" s="408">
        <v>0</v>
      </c>
      <c r="G51" s="408">
        <v>0</v>
      </c>
      <c r="H51" s="408">
        <v>0</v>
      </c>
      <c r="I51" s="432">
        <v>0</v>
      </c>
      <c r="J51" s="432">
        <v>0</v>
      </c>
      <c r="K51" s="416">
        <f>SUM(C51:J51)</f>
        <v>165985</v>
      </c>
      <c r="L51" s="408">
        <v>172600</v>
      </c>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365699</v>
      </c>
      <c r="D53" s="411">
        <f t="shared" ref="D53:L53" si="5">SUM(D49:D52)</f>
        <v>66348</v>
      </c>
      <c r="E53" s="411">
        <f t="shared" si="5"/>
        <v>238993</v>
      </c>
      <c r="F53" s="411">
        <f t="shared" si="5"/>
        <v>12849</v>
      </c>
      <c r="G53" s="411">
        <f t="shared" si="5"/>
        <v>0</v>
      </c>
      <c r="H53" s="411">
        <f t="shared" si="5"/>
        <v>18077</v>
      </c>
      <c r="I53" s="411">
        <f t="shared" si="5"/>
        <v>0</v>
      </c>
      <c r="J53" s="411">
        <f t="shared" si="5"/>
        <v>0</v>
      </c>
      <c r="K53" s="411">
        <f t="shared" si="5"/>
        <v>701966</v>
      </c>
      <c r="L53" s="411">
        <f t="shared" si="5"/>
        <v>829200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953930</v>
      </c>
      <c r="D55" s="414">
        <v>178039</v>
      </c>
      <c r="E55" s="414">
        <v>4420</v>
      </c>
      <c r="F55" s="414">
        <v>6391</v>
      </c>
      <c r="G55" s="414">
        <v>0</v>
      </c>
      <c r="H55" s="414">
        <v>5108</v>
      </c>
      <c r="I55" s="432">
        <v>0</v>
      </c>
      <c r="J55" s="432">
        <v>0</v>
      </c>
      <c r="K55" s="416">
        <f>SUM(C55:J55)</f>
        <v>1147888</v>
      </c>
      <c r="L55" s="414">
        <v>1136050</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953930</v>
      </c>
      <c r="D57" s="417">
        <f t="shared" ref="D57:K57" si="6">SUM(D55:D56)</f>
        <v>178039</v>
      </c>
      <c r="E57" s="417">
        <f t="shared" si="6"/>
        <v>4420</v>
      </c>
      <c r="F57" s="417">
        <f t="shared" si="6"/>
        <v>6391</v>
      </c>
      <c r="G57" s="417">
        <f t="shared" si="6"/>
        <v>0</v>
      </c>
      <c r="H57" s="417">
        <f t="shared" si="6"/>
        <v>5108</v>
      </c>
      <c r="I57" s="417">
        <f t="shared" si="6"/>
        <v>0</v>
      </c>
      <c r="J57" s="417">
        <f t="shared" si="6"/>
        <v>0</v>
      </c>
      <c r="K57" s="417">
        <f t="shared" si="6"/>
        <v>1147888</v>
      </c>
      <c r="L57" s="411">
        <f>SUM(L55:L56)</f>
        <v>1136050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140482</v>
      </c>
      <c r="D59" s="414">
        <v>27927</v>
      </c>
      <c r="E59" s="414">
        <v>1931</v>
      </c>
      <c r="F59" s="414">
        <v>13</v>
      </c>
      <c r="G59" s="414">
        <v>0</v>
      </c>
      <c r="H59" s="414">
        <v>3024</v>
      </c>
      <c r="I59" s="432">
        <v>0</v>
      </c>
      <c r="J59" s="432">
        <v>0</v>
      </c>
      <c r="K59" s="416">
        <f t="shared" ref="K59:K64" si="7">SUM(C59:J59)</f>
        <v>173377</v>
      </c>
      <c r="L59" s="414">
        <v>175800</v>
      </c>
      <c r="M59" s="14"/>
      <c r="N59" s="14"/>
    </row>
    <row r="60" spans="1:14" s="15" customFormat="1" x14ac:dyDescent="0.2">
      <c r="A60" s="1754" t="s">
        <v>532</v>
      </c>
      <c r="B60" s="266">
        <v>2520</v>
      </c>
      <c r="C60" s="408">
        <v>207709</v>
      </c>
      <c r="D60" s="408">
        <v>40022</v>
      </c>
      <c r="E60" s="408">
        <v>11400</v>
      </c>
      <c r="F60" s="408">
        <v>48</v>
      </c>
      <c r="G60" s="408">
        <v>0</v>
      </c>
      <c r="H60" s="408">
        <v>0</v>
      </c>
      <c r="I60" s="432">
        <v>1980</v>
      </c>
      <c r="J60" s="432">
        <v>0</v>
      </c>
      <c r="K60" s="416">
        <f t="shared" si="7"/>
        <v>261159</v>
      </c>
      <c r="L60" s="408">
        <v>310200</v>
      </c>
      <c r="M60" s="14"/>
      <c r="N60" s="14"/>
    </row>
    <row r="61" spans="1:14" s="15" customFormat="1" x14ac:dyDescent="0.2">
      <c r="A61" s="1754" t="s">
        <v>219</v>
      </c>
      <c r="B61" s="266">
        <v>2540</v>
      </c>
      <c r="C61" s="408">
        <v>0</v>
      </c>
      <c r="D61" s="408">
        <v>0</v>
      </c>
      <c r="E61" s="408">
        <v>0</v>
      </c>
      <c r="F61" s="408">
        <v>81</v>
      </c>
      <c r="G61" s="408">
        <v>0</v>
      </c>
      <c r="H61" s="408">
        <v>0</v>
      </c>
      <c r="I61" s="432">
        <v>0</v>
      </c>
      <c r="J61" s="432">
        <v>0</v>
      </c>
      <c r="K61" s="416">
        <f t="shared" si="7"/>
        <v>81</v>
      </c>
      <c r="L61" s="408">
        <v>500</v>
      </c>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6">
        <v>2560</v>
      </c>
      <c r="C63" s="408">
        <v>189010</v>
      </c>
      <c r="D63" s="408">
        <v>0</v>
      </c>
      <c r="E63" s="408">
        <v>5423</v>
      </c>
      <c r="F63" s="408">
        <v>148117</v>
      </c>
      <c r="G63" s="408">
        <v>4675</v>
      </c>
      <c r="H63" s="408">
        <v>1891</v>
      </c>
      <c r="I63" s="432">
        <v>0</v>
      </c>
      <c r="J63" s="432">
        <v>0</v>
      </c>
      <c r="K63" s="416">
        <f t="shared" si="7"/>
        <v>349116</v>
      </c>
      <c r="L63" s="408">
        <v>423300</v>
      </c>
    </row>
    <row r="64" spans="1:14" s="14" customFormat="1" x14ac:dyDescent="0.2">
      <c r="A64" s="1761" t="s">
        <v>107</v>
      </c>
      <c r="B64" s="267">
        <v>2570</v>
      </c>
      <c r="C64" s="414">
        <v>0</v>
      </c>
      <c r="D64" s="414">
        <v>0</v>
      </c>
      <c r="E64" s="414">
        <v>102883</v>
      </c>
      <c r="F64" s="414">
        <v>32535</v>
      </c>
      <c r="G64" s="414">
        <v>0</v>
      </c>
      <c r="H64" s="414">
        <v>0</v>
      </c>
      <c r="I64" s="432">
        <v>0</v>
      </c>
      <c r="J64" s="432">
        <v>0</v>
      </c>
      <c r="K64" s="416">
        <f t="shared" si="7"/>
        <v>135418</v>
      </c>
      <c r="L64" s="414">
        <v>156000</v>
      </c>
    </row>
    <row r="65" spans="1:14" s="15" customFormat="1" ht="12.75" customHeight="1" thickBot="1" x14ac:dyDescent="0.25">
      <c r="A65" s="877" t="s">
        <v>815</v>
      </c>
      <c r="B65" s="464" t="s">
        <v>36</v>
      </c>
      <c r="C65" s="411">
        <f>SUM(C59:C64)</f>
        <v>537201</v>
      </c>
      <c r="D65" s="411">
        <f t="shared" ref="D65:L65" si="8">SUM(D59:D64)</f>
        <v>67949</v>
      </c>
      <c r="E65" s="411">
        <f t="shared" si="8"/>
        <v>121637</v>
      </c>
      <c r="F65" s="411">
        <f t="shared" si="8"/>
        <v>180794</v>
      </c>
      <c r="G65" s="411">
        <f t="shared" si="8"/>
        <v>4675</v>
      </c>
      <c r="H65" s="411">
        <f t="shared" si="8"/>
        <v>4915</v>
      </c>
      <c r="I65" s="411">
        <f t="shared" si="8"/>
        <v>1980</v>
      </c>
      <c r="J65" s="411">
        <f t="shared" si="8"/>
        <v>0</v>
      </c>
      <c r="K65" s="411">
        <f t="shared" si="8"/>
        <v>919151</v>
      </c>
      <c r="L65" s="411">
        <f t="shared" si="8"/>
        <v>1065800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6">
        <v>2640</v>
      </c>
      <c r="C70" s="408">
        <v>750</v>
      </c>
      <c r="D70" s="408">
        <v>11</v>
      </c>
      <c r="E70" s="408">
        <v>0</v>
      </c>
      <c r="F70" s="408">
        <v>0</v>
      </c>
      <c r="G70" s="408">
        <v>0</v>
      </c>
      <c r="H70" s="408">
        <v>0</v>
      </c>
      <c r="I70" s="432">
        <v>0</v>
      </c>
      <c r="J70" s="432">
        <v>0</v>
      </c>
      <c r="K70" s="416">
        <f>SUM(C70:J70)</f>
        <v>761</v>
      </c>
      <c r="L70" s="408">
        <v>2000</v>
      </c>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750</v>
      </c>
      <c r="D72" s="411">
        <f t="shared" ref="D72:K72" si="9">SUM(D67:D71)</f>
        <v>11</v>
      </c>
      <c r="E72" s="411">
        <f t="shared" si="9"/>
        <v>0</v>
      </c>
      <c r="F72" s="411">
        <f t="shared" si="9"/>
        <v>0</v>
      </c>
      <c r="G72" s="411">
        <f t="shared" si="9"/>
        <v>0</v>
      </c>
      <c r="H72" s="411">
        <f t="shared" si="9"/>
        <v>0</v>
      </c>
      <c r="I72" s="411">
        <f t="shared" si="9"/>
        <v>0</v>
      </c>
      <c r="J72" s="411">
        <f t="shared" si="9"/>
        <v>0</v>
      </c>
      <c r="K72" s="411">
        <f t="shared" si="9"/>
        <v>761</v>
      </c>
      <c r="L72" s="411">
        <f>SUM(L67:L71)</f>
        <v>2000</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v>300</v>
      </c>
      <c r="M73" s="14"/>
      <c r="N73" s="14"/>
    </row>
    <row r="74" spans="1:14" ht="12.75" customHeight="1" thickTop="1" thickBot="1" x14ac:dyDescent="0.25">
      <c r="A74" s="877" t="s">
        <v>952</v>
      </c>
      <c r="B74" s="1745">
        <v>2000</v>
      </c>
      <c r="C74" s="421">
        <f>SUM(C42,C47,C53,C57,C65,C72,C73)</f>
        <v>3509062</v>
      </c>
      <c r="D74" s="421">
        <f t="shared" ref="D74:K74" si="10">SUM(D42,D47,D53,D57,D65,D72,D73)</f>
        <v>413559</v>
      </c>
      <c r="E74" s="421">
        <f t="shared" si="10"/>
        <v>808411</v>
      </c>
      <c r="F74" s="421">
        <f t="shared" si="10"/>
        <v>348403</v>
      </c>
      <c r="G74" s="421">
        <f t="shared" si="10"/>
        <v>14703</v>
      </c>
      <c r="H74" s="421">
        <f t="shared" si="10"/>
        <v>29659</v>
      </c>
      <c r="I74" s="421">
        <f t="shared" si="10"/>
        <v>213325</v>
      </c>
      <c r="J74" s="421">
        <f t="shared" si="10"/>
        <v>0</v>
      </c>
      <c r="K74" s="421">
        <f t="shared" si="10"/>
        <v>5337122</v>
      </c>
      <c r="L74" s="421">
        <f>SUM(L42,L47,L53,L57,L65,L72,L73)</f>
        <v>6124114</v>
      </c>
    </row>
    <row r="75" spans="1:14" s="23" customFormat="1" ht="18" customHeight="1" thickTop="1" thickBot="1" x14ac:dyDescent="0.25">
      <c r="A75" s="1753" t="s">
        <v>50</v>
      </c>
      <c r="B75" s="1747" t="s">
        <v>655</v>
      </c>
      <c r="C75" s="419">
        <v>0</v>
      </c>
      <c r="D75" s="419">
        <v>0</v>
      </c>
      <c r="E75" s="419">
        <v>2445</v>
      </c>
      <c r="F75" s="419">
        <v>0</v>
      </c>
      <c r="G75" s="419">
        <v>0</v>
      </c>
      <c r="H75" s="419">
        <v>0</v>
      </c>
      <c r="I75" s="425">
        <v>0</v>
      </c>
      <c r="J75" s="425">
        <v>0</v>
      </c>
      <c r="K75" s="411">
        <f>SUM(C75:J75)</f>
        <v>2445</v>
      </c>
      <c r="L75" s="420">
        <v>2400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0</v>
      </c>
      <c r="F78" s="409"/>
      <c r="G78" s="409"/>
      <c r="H78" s="423">
        <v>8309</v>
      </c>
      <c r="I78" s="503"/>
      <c r="J78" s="503"/>
      <c r="K78" s="410">
        <f t="shared" ref="K78:K83" si="11">SUM(C78:J78)</f>
        <v>8309</v>
      </c>
      <c r="L78" s="414">
        <v>9000</v>
      </c>
    </row>
    <row r="79" spans="1:14" x14ac:dyDescent="0.2">
      <c r="A79" s="1754" t="s">
        <v>344</v>
      </c>
      <c r="B79" s="266">
        <v>4120</v>
      </c>
      <c r="C79" s="409"/>
      <c r="D79" s="409"/>
      <c r="E79" s="408">
        <v>0</v>
      </c>
      <c r="F79" s="409"/>
      <c r="G79" s="409"/>
      <c r="H79" s="408">
        <v>568397</v>
      </c>
      <c r="I79" s="503"/>
      <c r="J79" s="503"/>
      <c r="K79" s="410">
        <f t="shared" si="11"/>
        <v>568397</v>
      </c>
      <c r="L79" s="408">
        <v>490000</v>
      </c>
    </row>
    <row r="80" spans="1:14" x14ac:dyDescent="0.2">
      <c r="A80" s="1754" t="s">
        <v>345</v>
      </c>
      <c r="B80" s="266">
        <v>4130</v>
      </c>
      <c r="C80" s="409"/>
      <c r="D80" s="409"/>
      <c r="E80" s="408">
        <v>0</v>
      </c>
      <c r="F80" s="409"/>
      <c r="G80" s="409"/>
      <c r="H80" s="408">
        <v>0</v>
      </c>
      <c r="I80" s="503"/>
      <c r="J80" s="503"/>
      <c r="K80" s="410">
        <f t="shared" si="11"/>
        <v>0</v>
      </c>
      <c r="L80" s="408"/>
    </row>
    <row r="81" spans="1:12" x14ac:dyDescent="0.2">
      <c r="A81" s="1754" t="s">
        <v>792</v>
      </c>
      <c r="B81" s="266">
        <v>4140</v>
      </c>
      <c r="C81" s="409"/>
      <c r="D81" s="409"/>
      <c r="E81" s="408">
        <v>0</v>
      </c>
      <c r="F81" s="409"/>
      <c r="G81" s="409"/>
      <c r="H81" s="408">
        <v>0</v>
      </c>
      <c r="I81" s="503"/>
      <c r="J81" s="503"/>
      <c r="K81" s="410">
        <f t="shared" si="11"/>
        <v>0</v>
      </c>
      <c r="L81" s="408"/>
    </row>
    <row r="82" spans="1:12" x14ac:dyDescent="0.2">
      <c r="A82" s="1754" t="s">
        <v>89</v>
      </c>
      <c r="B82" s="266">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1850</v>
      </c>
      <c r="B84" s="529">
        <v>4100</v>
      </c>
      <c r="C84" s="409"/>
      <c r="D84" s="409"/>
      <c r="E84" s="411">
        <f>SUM(E78:E83)</f>
        <v>0</v>
      </c>
      <c r="F84" s="409"/>
      <c r="G84" s="409"/>
      <c r="H84" s="411">
        <f>SUM(H78:H83)</f>
        <v>576706</v>
      </c>
      <c r="I84" s="503"/>
      <c r="J84" s="503"/>
      <c r="K84" s="411">
        <f>SUM(K78:K83)</f>
        <v>576706</v>
      </c>
      <c r="L84" s="411">
        <f>SUM(L78:L83)</f>
        <v>499000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1853</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576706</v>
      </c>
      <c r="I102" s="503"/>
      <c r="J102" s="503"/>
      <c r="K102" s="421">
        <f>SUM(K84,K92,K100,K101)</f>
        <v>576706</v>
      </c>
      <c r="L102" s="421">
        <f>SUM(L84,L92,L100,L101)</f>
        <v>499000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c r="M108" s="893"/>
      <c r="N108" s="893"/>
    </row>
    <row r="109" spans="1:14" s="296" customFormat="1" x14ac:dyDescent="0.2">
      <c r="A109" s="1754"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200000</v>
      </c>
      <c r="M113" s="895"/>
      <c r="N113" s="895"/>
    </row>
    <row r="114" spans="1:14" ht="12.75" customHeight="1" thickTop="1" thickBot="1" x14ac:dyDescent="0.25">
      <c r="A114" s="877" t="s">
        <v>51</v>
      </c>
      <c r="B114" s="512"/>
      <c r="C114" s="411">
        <f>SUM(C33,C74,C75,C102,C112,C113)</f>
        <v>13103212</v>
      </c>
      <c r="D114" s="411">
        <f t="shared" ref="D114:K114" si="13">SUM(D33,D74,D75,D102,D112,D113)</f>
        <v>2945046</v>
      </c>
      <c r="E114" s="411">
        <f t="shared" si="13"/>
        <v>894327</v>
      </c>
      <c r="F114" s="411">
        <f t="shared" si="13"/>
        <v>678327</v>
      </c>
      <c r="G114" s="411">
        <f t="shared" si="13"/>
        <v>61133</v>
      </c>
      <c r="H114" s="411">
        <f>SUM(H33,H74,H75,H102,H112,H113)</f>
        <v>608037</v>
      </c>
      <c r="I114" s="411">
        <f t="shared" si="13"/>
        <v>324927</v>
      </c>
      <c r="J114" s="411">
        <f t="shared" si="13"/>
        <v>0</v>
      </c>
      <c r="K114" s="411">
        <f t="shared" si="13"/>
        <v>18615009</v>
      </c>
      <c r="L114" s="411">
        <f>SUM(L33,L74,L75,L102,L112,L113)</f>
        <v>19714154</v>
      </c>
    </row>
    <row r="115" spans="1:14" ht="23.25" thickTop="1" x14ac:dyDescent="0.2">
      <c r="A115" s="1766" t="s">
        <v>1155</v>
      </c>
      <c r="B115" s="882"/>
      <c r="C115" s="412"/>
      <c r="D115" s="412"/>
      <c r="E115" s="412"/>
      <c r="F115" s="412"/>
      <c r="G115" s="412"/>
      <c r="H115" s="412"/>
      <c r="I115" s="412"/>
      <c r="J115" s="412"/>
      <c r="K115" s="436">
        <f>'Revenues 9-14'!C275-'Expenditures 15-22'!K114</f>
        <v>2056984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24164</v>
      </c>
      <c r="F123" s="408">
        <v>0</v>
      </c>
      <c r="G123" s="408">
        <v>0</v>
      </c>
      <c r="H123" s="408">
        <v>0</v>
      </c>
      <c r="I123" s="432">
        <v>0</v>
      </c>
      <c r="J123" s="432">
        <v>0</v>
      </c>
      <c r="K123" s="411">
        <f>SUM(C123:J123)</f>
        <v>24164</v>
      </c>
      <c r="L123" s="408">
        <v>10000</v>
      </c>
    </row>
    <row r="124" spans="1:14" ht="14.25" thickTop="1" thickBot="1" x14ac:dyDescent="0.25">
      <c r="A124" s="1754" t="s">
        <v>219</v>
      </c>
      <c r="B124" s="266">
        <v>2540</v>
      </c>
      <c r="C124" s="408">
        <v>1153736</v>
      </c>
      <c r="D124" s="408">
        <v>202698</v>
      </c>
      <c r="E124" s="408">
        <v>343312</v>
      </c>
      <c r="F124" s="408">
        <v>488511</v>
      </c>
      <c r="G124" s="408">
        <v>217618</v>
      </c>
      <c r="H124" s="408">
        <v>3638</v>
      </c>
      <c r="I124" s="432">
        <v>13447</v>
      </c>
      <c r="J124" s="432">
        <v>0</v>
      </c>
      <c r="K124" s="411">
        <f>SUM(C124:J124)</f>
        <v>2422960</v>
      </c>
      <c r="L124" s="408">
        <v>2440300</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1153736</v>
      </c>
      <c r="D127" s="411">
        <f t="shared" ref="D127:L127" si="14">SUM(D122:D126)</f>
        <v>202698</v>
      </c>
      <c r="E127" s="411">
        <f t="shared" si="14"/>
        <v>367476</v>
      </c>
      <c r="F127" s="411">
        <f t="shared" si="14"/>
        <v>488511</v>
      </c>
      <c r="G127" s="411">
        <f t="shared" si="14"/>
        <v>217618</v>
      </c>
      <c r="H127" s="411">
        <f t="shared" si="14"/>
        <v>3638</v>
      </c>
      <c r="I127" s="411">
        <f t="shared" si="14"/>
        <v>13447</v>
      </c>
      <c r="J127" s="411">
        <f t="shared" si="14"/>
        <v>0</v>
      </c>
      <c r="K127" s="411">
        <f t="shared" si="14"/>
        <v>2447124</v>
      </c>
      <c r="L127" s="411">
        <f t="shared" si="14"/>
        <v>2450300</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1153736</v>
      </c>
      <c r="D129" s="421">
        <f t="shared" ref="D129:L129" si="15">SUM(D120,D127,D128)</f>
        <v>202698</v>
      </c>
      <c r="E129" s="421">
        <f t="shared" si="15"/>
        <v>367476</v>
      </c>
      <c r="F129" s="421">
        <f t="shared" si="15"/>
        <v>488511</v>
      </c>
      <c r="G129" s="421">
        <f t="shared" si="15"/>
        <v>217618</v>
      </c>
      <c r="H129" s="421">
        <f t="shared" si="15"/>
        <v>3638</v>
      </c>
      <c r="I129" s="421">
        <f t="shared" si="15"/>
        <v>13447</v>
      </c>
      <c r="J129" s="421">
        <f t="shared" si="15"/>
        <v>0</v>
      </c>
      <c r="K129" s="421">
        <f t="shared" si="15"/>
        <v>2447124</v>
      </c>
      <c r="L129" s="421">
        <f t="shared" si="15"/>
        <v>2450300</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row>
    <row r="134" spans="1:14" x14ac:dyDescent="0.2">
      <c r="A134" s="1754" t="s">
        <v>792</v>
      </c>
      <c r="B134" s="266">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row>
    <row r="142" spans="1:14" x14ac:dyDescent="0.2">
      <c r="A142" s="1754" t="s">
        <v>91</v>
      </c>
      <c r="B142" s="266">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6" t="s">
        <v>673</v>
      </c>
      <c r="C144" s="409"/>
      <c r="D144" s="409"/>
      <c r="E144" s="409"/>
      <c r="F144" s="409"/>
      <c r="G144" s="409"/>
      <c r="H144" s="408">
        <v>0</v>
      </c>
      <c r="I144" s="429"/>
      <c r="J144" s="409"/>
      <c r="K144" s="416">
        <f>SUM(H144)</f>
        <v>0</v>
      </c>
      <c r="L144" s="408"/>
    </row>
    <row r="145" spans="1:14" ht="12.75" customHeight="1" x14ac:dyDescent="0.2">
      <c r="A145" s="1754"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1153736</v>
      </c>
      <c r="D150" s="411">
        <f t="shared" ref="D150:K150" si="16">SUM(D129,D130,D138,D148,D149)</f>
        <v>202698</v>
      </c>
      <c r="E150" s="411">
        <f t="shared" si="16"/>
        <v>367476</v>
      </c>
      <c r="F150" s="411">
        <f t="shared" si="16"/>
        <v>488511</v>
      </c>
      <c r="G150" s="411">
        <f t="shared" si="16"/>
        <v>217618</v>
      </c>
      <c r="H150" s="411">
        <f t="shared" si="16"/>
        <v>3638</v>
      </c>
      <c r="I150" s="411">
        <f t="shared" si="16"/>
        <v>13447</v>
      </c>
      <c r="J150" s="411">
        <f t="shared" si="16"/>
        <v>0</v>
      </c>
      <c r="K150" s="411">
        <f t="shared" si="16"/>
        <v>2447124</v>
      </c>
      <c r="L150" s="411">
        <f>SUM(L129,L130,L138,L148,L149)</f>
        <v>2450300</v>
      </c>
    </row>
    <row r="151" spans="1:14" ht="12.75" customHeight="1" thickTop="1" x14ac:dyDescent="0.2">
      <c r="A151" s="2287" t="s">
        <v>1378</v>
      </c>
      <c r="B151" s="2288"/>
      <c r="C151" s="412"/>
      <c r="D151" s="412"/>
      <c r="E151" s="412"/>
      <c r="F151" s="412"/>
      <c r="G151" s="412"/>
      <c r="H151" s="412"/>
      <c r="I151" s="412"/>
      <c r="J151" s="409"/>
      <c r="K151" s="436">
        <f>'Revenues 9-14'!D275-'Expenditures 15-22'!K150</f>
        <v>98053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row>
    <row r="158" spans="1:14" x14ac:dyDescent="0.2">
      <c r="A158" s="1754" t="s">
        <v>91</v>
      </c>
      <c r="B158" s="266">
        <v>5120</v>
      </c>
      <c r="C158" s="409"/>
      <c r="D158" s="409"/>
      <c r="E158" s="409"/>
      <c r="F158" s="409"/>
      <c r="G158" s="409"/>
      <c r="H158" s="408">
        <v>0</v>
      </c>
      <c r="I158" s="409"/>
      <c r="J158" s="409"/>
      <c r="K158" s="410">
        <f>SUM(C158:J158)</f>
        <v>0</v>
      </c>
      <c r="L158" s="408"/>
    </row>
    <row r="159" spans="1:14" ht="12.75" customHeight="1" x14ac:dyDescent="0.2">
      <c r="A159" s="1754" t="s">
        <v>1366</v>
      </c>
      <c r="B159" s="266"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199315</v>
      </c>
      <c r="I163" s="409"/>
      <c r="J163" s="409"/>
      <c r="K163" s="410">
        <f>SUM(C163:H163)</f>
        <v>199315</v>
      </c>
      <c r="L163" s="1804">
        <v>199226</v>
      </c>
    </row>
    <row r="164" spans="1:14" ht="33.75" customHeight="1" x14ac:dyDescent="0.2">
      <c r="A164" s="1774" t="s">
        <v>290</v>
      </c>
      <c r="B164" s="532" t="s">
        <v>32</v>
      </c>
      <c r="C164" s="409"/>
      <c r="D164" s="409"/>
      <c r="E164" s="409"/>
      <c r="F164" s="409"/>
      <c r="G164" s="409"/>
      <c r="H164" s="1807">
        <v>540000</v>
      </c>
      <c r="I164" s="409"/>
      <c r="J164" s="409"/>
      <c r="K164" s="410">
        <f>SUM(C164:J164)</f>
        <v>540000</v>
      </c>
      <c r="L164" s="1807">
        <v>540000</v>
      </c>
    </row>
    <row r="165" spans="1:14" ht="13.5" customHeight="1" thickBot="1" x14ac:dyDescent="0.25">
      <c r="A165" s="1758" t="s">
        <v>865</v>
      </c>
      <c r="B165" s="533" t="s">
        <v>87</v>
      </c>
      <c r="C165" s="409"/>
      <c r="D165" s="409"/>
      <c r="E165" s="422">
        <v>0</v>
      </c>
      <c r="F165" s="409"/>
      <c r="G165" s="409"/>
      <c r="H165" s="1807">
        <v>475</v>
      </c>
      <c r="I165" s="503"/>
      <c r="J165" s="409"/>
      <c r="K165" s="410">
        <f>SUM(C165:J165)</f>
        <v>475</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739790</v>
      </c>
      <c r="I166" s="433"/>
      <c r="J166" s="409"/>
      <c r="K166" s="421">
        <f>SUM(K162,K163,K164,K165)</f>
        <v>739790</v>
      </c>
      <c r="L166" s="421">
        <f>SUM(L162,L163,L164,L165)</f>
        <v>740726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739790</v>
      </c>
      <c r="I168" s="433"/>
      <c r="J168" s="409"/>
      <c r="K168" s="421">
        <f>SUM(K154,K166,K167)</f>
        <v>739790</v>
      </c>
      <c r="L168" s="421">
        <f>SUM(L154,L166,L167)</f>
        <v>740726</v>
      </c>
    </row>
    <row r="169" spans="1:14" ht="23.25" thickTop="1" x14ac:dyDescent="0.2">
      <c r="A169" s="1766" t="s">
        <v>1155</v>
      </c>
      <c r="B169" s="463"/>
      <c r="C169" s="409"/>
      <c r="D169" s="409"/>
      <c r="E169" s="409"/>
      <c r="F169" s="409"/>
      <c r="G169" s="409"/>
      <c r="H169" s="412"/>
      <c r="I169" s="409"/>
      <c r="J169" s="409"/>
      <c r="K169" s="436">
        <f>'Revenues 9-14'!E275-'Expenditures 15-22'!K168</f>
        <v>11568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34967</v>
      </c>
      <c r="D176" s="408">
        <v>132</v>
      </c>
      <c r="E176" s="408">
        <v>1677311</v>
      </c>
      <c r="F176" s="408">
        <v>0</v>
      </c>
      <c r="G176" s="408">
        <v>0</v>
      </c>
      <c r="H176" s="408">
        <v>0</v>
      </c>
      <c r="I176" s="432">
        <v>0</v>
      </c>
      <c r="J176" s="432">
        <v>0</v>
      </c>
      <c r="K176" s="410">
        <f>SUM(C176:J176)</f>
        <v>1712410</v>
      </c>
      <c r="L176" s="408">
        <v>1805000</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34967</v>
      </c>
      <c r="D178" s="421">
        <f t="shared" ref="D178:J178" si="17">SUM(D174,D176,D177)</f>
        <v>132</v>
      </c>
      <c r="E178" s="421">
        <f t="shared" si="17"/>
        <v>1677311</v>
      </c>
      <c r="F178" s="421">
        <f t="shared" si="17"/>
        <v>0</v>
      </c>
      <c r="G178" s="421">
        <f t="shared" si="17"/>
        <v>0</v>
      </c>
      <c r="H178" s="421">
        <f t="shared" si="17"/>
        <v>0</v>
      </c>
      <c r="I178" s="421">
        <f t="shared" si="17"/>
        <v>0</v>
      </c>
      <c r="J178" s="421">
        <f t="shared" si="17"/>
        <v>0</v>
      </c>
      <c r="K178" s="421">
        <f>SUM(K174,K176,K177)</f>
        <v>1712410</v>
      </c>
      <c r="L178" s="421">
        <f>SUM(L174, L176:L177)</f>
        <v>1805000</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0</v>
      </c>
      <c r="F182" s="409"/>
      <c r="G182" s="409"/>
      <c r="H182" s="408">
        <v>0</v>
      </c>
      <c r="I182" s="503"/>
      <c r="J182" s="409"/>
      <c r="K182" s="410">
        <f t="shared" ref="K182:K187" si="18">SUM(E182,H182)</f>
        <v>0</v>
      </c>
      <c r="L182" s="408"/>
    </row>
    <row r="183" spans="1:14" x14ac:dyDescent="0.2">
      <c r="A183" s="1754" t="s">
        <v>344</v>
      </c>
      <c r="B183" s="266">
        <v>4120</v>
      </c>
      <c r="C183" s="409"/>
      <c r="D183" s="409"/>
      <c r="E183" s="408">
        <v>0</v>
      </c>
      <c r="F183" s="409"/>
      <c r="G183" s="409"/>
      <c r="H183" s="408">
        <v>0</v>
      </c>
      <c r="I183" s="503"/>
      <c r="J183" s="409"/>
      <c r="K183" s="410">
        <f t="shared" si="18"/>
        <v>0</v>
      </c>
      <c r="L183" s="408"/>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6">
        <v>4140</v>
      </c>
      <c r="C185" s="409"/>
      <c r="D185" s="409"/>
      <c r="E185" s="408">
        <v>0</v>
      </c>
      <c r="F185" s="409"/>
      <c r="G185" s="409"/>
      <c r="H185" s="408">
        <v>0</v>
      </c>
      <c r="I185" s="503"/>
      <c r="J185" s="409"/>
      <c r="K185" s="410">
        <f t="shared" si="18"/>
        <v>0</v>
      </c>
      <c r="L185" s="408"/>
    </row>
    <row r="186" spans="1:14" x14ac:dyDescent="0.2">
      <c r="A186" s="1754" t="s">
        <v>89</v>
      </c>
      <c r="B186" s="266">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row>
    <row r="194" spans="1:14" x14ac:dyDescent="0.2">
      <c r="A194" s="1754" t="s">
        <v>91</v>
      </c>
      <c r="B194" s="266">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6" t="s">
        <v>673</v>
      </c>
      <c r="C196" s="409"/>
      <c r="D196" s="409"/>
      <c r="E196" s="409"/>
      <c r="F196" s="409"/>
      <c r="G196" s="409"/>
      <c r="H196" s="408">
        <v>0</v>
      </c>
      <c r="I196" s="409"/>
      <c r="J196" s="409"/>
      <c r="K196" s="410">
        <f>SUM(H196)</f>
        <v>0</v>
      </c>
      <c r="L196" s="408"/>
    </row>
    <row r="197" spans="1:14" x14ac:dyDescent="0.2">
      <c r="A197" s="1779"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34967</v>
      </c>
      <c r="D204" s="411">
        <f>SUM(D178,D179)</f>
        <v>132</v>
      </c>
      <c r="E204" s="411">
        <f>SUM(E178,E179,E190)</f>
        <v>1677311</v>
      </c>
      <c r="F204" s="411">
        <f>SUM(F178,F179)</f>
        <v>0</v>
      </c>
      <c r="G204" s="411">
        <f>SUM(G178,G179)</f>
        <v>0</v>
      </c>
      <c r="H204" s="411">
        <f>SUM(H178,H179,H190,H202,H203)</f>
        <v>0</v>
      </c>
      <c r="I204" s="411">
        <f>SUM(I178,I179)</f>
        <v>0</v>
      </c>
      <c r="J204" s="411">
        <f>SUM(J178,J179)</f>
        <v>0</v>
      </c>
      <c r="K204" s="410">
        <f>SUM(K178,K179,K190,K202,K203)</f>
        <v>1712410</v>
      </c>
      <c r="L204" s="411">
        <f>SUM(L178,L179,L190,L202,L203)</f>
        <v>1805000</v>
      </c>
    </row>
    <row r="205" spans="1:14" ht="23.25" thickTop="1" x14ac:dyDescent="0.2">
      <c r="A205" s="1766" t="s">
        <v>1155</v>
      </c>
      <c r="B205" s="463"/>
      <c r="C205" s="412"/>
      <c r="D205" s="412"/>
      <c r="E205" s="412"/>
      <c r="F205" s="412"/>
      <c r="G205" s="412"/>
      <c r="H205" s="412"/>
      <c r="I205" s="409"/>
      <c r="J205" s="409"/>
      <c r="K205" s="436">
        <f>'Revenues 9-14'!F275-'Expenditures 15-22'!K204</f>
        <v>-843970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142977</v>
      </c>
      <c r="E209" s="409"/>
      <c r="F209" s="409"/>
      <c r="G209" s="409"/>
      <c r="H209" s="409"/>
      <c r="I209" s="409"/>
      <c r="J209" s="409"/>
      <c r="K209" s="410">
        <f>D209</f>
        <v>142977</v>
      </c>
      <c r="L209" s="408">
        <v>140000</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158028</v>
      </c>
      <c r="E211" s="409"/>
      <c r="F211" s="409"/>
      <c r="G211" s="409"/>
      <c r="H211" s="409"/>
      <c r="I211" s="409"/>
      <c r="J211" s="409"/>
      <c r="K211" s="410">
        <f t="shared" si="19"/>
        <v>158028</v>
      </c>
      <c r="L211" s="408">
        <v>186900</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0</v>
      </c>
      <c r="E213" s="409"/>
      <c r="F213" s="409"/>
      <c r="G213" s="409"/>
      <c r="H213" s="409"/>
      <c r="I213" s="409"/>
      <c r="J213" s="409"/>
      <c r="K213" s="410">
        <f t="shared" si="19"/>
        <v>0</v>
      </c>
      <c r="L213" s="408"/>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49</v>
      </c>
      <c r="E216" s="409"/>
      <c r="F216" s="409"/>
      <c r="G216" s="409"/>
      <c r="H216" s="409"/>
      <c r="I216" s="409"/>
      <c r="J216" s="409"/>
      <c r="K216" s="410">
        <f t="shared" si="19"/>
        <v>49</v>
      </c>
      <c r="L216" s="408"/>
    </row>
    <row r="217" spans="1:12" x14ac:dyDescent="0.2">
      <c r="A217" s="1754" t="s">
        <v>1117</v>
      </c>
      <c r="B217" s="266">
        <v>1500</v>
      </c>
      <c r="C217" s="409"/>
      <c r="D217" s="408">
        <v>0</v>
      </c>
      <c r="E217" s="409"/>
      <c r="F217" s="409"/>
      <c r="G217" s="409"/>
      <c r="H217" s="409"/>
      <c r="I217" s="409"/>
      <c r="J217" s="409"/>
      <c r="K217" s="410">
        <f t="shared" si="19"/>
        <v>0</v>
      </c>
      <c r="L217" s="408"/>
    </row>
    <row r="218" spans="1:12" x14ac:dyDescent="0.2">
      <c r="A218" s="1754" t="s">
        <v>1118</v>
      </c>
      <c r="B218" s="266">
        <v>1600</v>
      </c>
      <c r="C218" s="409"/>
      <c r="D218" s="408">
        <v>5964</v>
      </c>
      <c r="E218" s="409"/>
      <c r="F218" s="409"/>
      <c r="G218" s="409"/>
      <c r="H218" s="409"/>
      <c r="I218" s="409"/>
      <c r="J218" s="409"/>
      <c r="K218" s="410">
        <f t="shared" si="19"/>
        <v>5964</v>
      </c>
      <c r="L218" s="408">
        <v>6000</v>
      </c>
    </row>
    <row r="219" spans="1:12" x14ac:dyDescent="0.2">
      <c r="A219" s="1754" t="s">
        <v>1143</v>
      </c>
      <c r="B219" s="266">
        <v>1650</v>
      </c>
      <c r="C219" s="409"/>
      <c r="D219" s="408">
        <v>0</v>
      </c>
      <c r="E219" s="409"/>
      <c r="F219" s="409"/>
      <c r="G219" s="409"/>
      <c r="H219" s="409"/>
      <c r="I219" s="409"/>
      <c r="J219" s="409"/>
      <c r="K219" s="410">
        <f t="shared" si="19"/>
        <v>0</v>
      </c>
      <c r="L219" s="408"/>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0</v>
      </c>
      <c r="E221" s="409"/>
      <c r="F221" s="409"/>
      <c r="G221" s="409"/>
      <c r="H221" s="409"/>
      <c r="I221" s="409"/>
      <c r="J221" s="409"/>
      <c r="K221" s="410">
        <f t="shared" si="19"/>
        <v>0</v>
      </c>
      <c r="L221" s="408"/>
    </row>
    <row r="222" spans="1:12" x14ac:dyDescent="0.2">
      <c r="A222" s="1754"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307018</v>
      </c>
      <c r="E223" s="409"/>
      <c r="F223" s="409"/>
      <c r="G223" s="409"/>
      <c r="H223" s="409"/>
      <c r="I223" s="409"/>
      <c r="J223" s="409"/>
      <c r="K223" s="411">
        <f>SUM(K209:K222)</f>
        <v>307018</v>
      </c>
      <c r="L223" s="411">
        <f>SUM(L209:L222)</f>
        <v>332900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4074</v>
      </c>
      <c r="E226" s="409"/>
      <c r="F226" s="409"/>
      <c r="G226" s="409"/>
      <c r="H226" s="409"/>
      <c r="I226" s="409"/>
      <c r="J226" s="409"/>
      <c r="K226" s="410">
        <f t="shared" ref="K226:K231" si="20">D226</f>
        <v>4074</v>
      </c>
      <c r="L226" s="408">
        <v>4300</v>
      </c>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30304</v>
      </c>
      <c r="E228" s="409"/>
      <c r="F228" s="409"/>
      <c r="G228" s="409"/>
      <c r="H228" s="409"/>
      <c r="I228" s="409"/>
      <c r="J228" s="409"/>
      <c r="K228" s="410">
        <f t="shared" si="20"/>
        <v>30304</v>
      </c>
      <c r="L228" s="408">
        <v>29500</v>
      </c>
    </row>
    <row r="229" spans="1:12" x14ac:dyDescent="0.2">
      <c r="A229" s="1754" t="s">
        <v>221</v>
      </c>
      <c r="B229" s="266">
        <v>2140</v>
      </c>
      <c r="C229" s="409"/>
      <c r="D229" s="408">
        <v>3946</v>
      </c>
      <c r="E229" s="409"/>
      <c r="F229" s="409"/>
      <c r="G229" s="409"/>
      <c r="H229" s="409"/>
      <c r="I229" s="409"/>
      <c r="J229" s="409"/>
      <c r="K229" s="410">
        <f t="shared" si="20"/>
        <v>3946</v>
      </c>
      <c r="L229" s="408">
        <v>4200</v>
      </c>
    </row>
    <row r="230" spans="1:12" x14ac:dyDescent="0.2">
      <c r="A230" s="1754" t="s">
        <v>222</v>
      </c>
      <c r="B230" s="266">
        <v>2150</v>
      </c>
      <c r="C230" s="409"/>
      <c r="D230" s="408">
        <v>6661</v>
      </c>
      <c r="E230" s="409"/>
      <c r="F230" s="409"/>
      <c r="G230" s="409"/>
      <c r="H230" s="409"/>
      <c r="I230" s="409"/>
      <c r="J230" s="409"/>
      <c r="K230" s="410">
        <f t="shared" si="20"/>
        <v>6661</v>
      </c>
      <c r="L230" s="408">
        <v>13150</v>
      </c>
    </row>
    <row r="231" spans="1:12" x14ac:dyDescent="0.2">
      <c r="A231" s="1754" t="s">
        <v>172</v>
      </c>
      <c r="B231" s="266">
        <v>2190</v>
      </c>
      <c r="C231" s="409"/>
      <c r="D231" s="408">
        <v>1147</v>
      </c>
      <c r="E231" s="409"/>
      <c r="F231" s="409"/>
      <c r="G231" s="409"/>
      <c r="H231" s="409"/>
      <c r="I231" s="409"/>
      <c r="J231" s="409"/>
      <c r="K231" s="410">
        <f t="shared" si="20"/>
        <v>1147</v>
      </c>
      <c r="L231" s="408">
        <v>1700</v>
      </c>
    </row>
    <row r="232" spans="1:12" ht="12.75" customHeight="1" thickBot="1" x14ac:dyDescent="0.25">
      <c r="A232" s="877" t="s">
        <v>640</v>
      </c>
      <c r="B232" s="461" t="s">
        <v>812</v>
      </c>
      <c r="C232" s="409"/>
      <c r="D232" s="411">
        <f>SUM(D226:D231)</f>
        <v>46132</v>
      </c>
      <c r="E232" s="409"/>
      <c r="F232" s="409"/>
      <c r="G232" s="409"/>
      <c r="H232" s="409"/>
      <c r="I232" s="409"/>
      <c r="J232" s="409"/>
      <c r="K232" s="411">
        <f>SUM(K226:K231)</f>
        <v>46132</v>
      </c>
      <c r="L232" s="411">
        <f>SUM(L226:L231)</f>
        <v>52850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9932</v>
      </c>
      <c r="E234" s="409"/>
      <c r="F234" s="409"/>
      <c r="G234" s="409"/>
      <c r="H234" s="409"/>
      <c r="I234" s="409"/>
      <c r="J234" s="409"/>
      <c r="K234" s="416">
        <f>D234</f>
        <v>9932</v>
      </c>
      <c r="L234" s="414">
        <v>10300</v>
      </c>
    </row>
    <row r="235" spans="1:12" x14ac:dyDescent="0.2">
      <c r="A235" s="1754" t="s">
        <v>956</v>
      </c>
      <c r="B235" s="266">
        <v>2220</v>
      </c>
      <c r="C235" s="409"/>
      <c r="D235" s="408">
        <v>74901</v>
      </c>
      <c r="E235" s="409"/>
      <c r="F235" s="409"/>
      <c r="G235" s="409"/>
      <c r="H235" s="409"/>
      <c r="I235" s="409"/>
      <c r="J235" s="409"/>
      <c r="K235" s="416">
        <f>D235</f>
        <v>74901</v>
      </c>
      <c r="L235" s="408">
        <v>72800</v>
      </c>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84833</v>
      </c>
      <c r="E237" s="409"/>
      <c r="F237" s="409"/>
      <c r="G237" s="409"/>
      <c r="H237" s="409"/>
      <c r="I237" s="409"/>
      <c r="J237" s="409"/>
      <c r="K237" s="411">
        <f>SUM(K234:K236)</f>
        <v>84833</v>
      </c>
      <c r="L237" s="411">
        <f>SUM(L234:L236)</f>
        <v>83100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185</v>
      </c>
      <c r="E239" s="409"/>
      <c r="F239" s="409"/>
      <c r="G239" s="409"/>
      <c r="H239" s="409"/>
      <c r="I239" s="409"/>
      <c r="J239" s="409"/>
      <c r="K239" s="416">
        <f>D239</f>
        <v>185</v>
      </c>
      <c r="L239" s="414">
        <v>400</v>
      </c>
    </row>
    <row r="240" spans="1:12" x14ac:dyDescent="0.2">
      <c r="A240" s="1754" t="s">
        <v>959</v>
      </c>
      <c r="B240" s="266">
        <v>2320</v>
      </c>
      <c r="C240" s="409"/>
      <c r="D240" s="408">
        <v>11359</v>
      </c>
      <c r="E240" s="409"/>
      <c r="F240" s="409"/>
      <c r="G240" s="409"/>
      <c r="H240" s="409"/>
      <c r="I240" s="409"/>
      <c r="J240" s="409"/>
      <c r="K240" s="416">
        <f t="shared" ref="K240:K250" si="21">D240</f>
        <v>11359</v>
      </c>
      <c r="L240" s="408">
        <v>11600</v>
      </c>
    </row>
    <row r="241" spans="1:12" x14ac:dyDescent="0.2">
      <c r="A241" s="1754" t="s">
        <v>960</v>
      </c>
      <c r="B241" s="266">
        <v>2330</v>
      </c>
      <c r="C241" s="409"/>
      <c r="D241" s="408">
        <v>2002</v>
      </c>
      <c r="E241" s="409"/>
      <c r="F241" s="409"/>
      <c r="G241" s="409"/>
      <c r="H241" s="409"/>
      <c r="I241" s="409"/>
      <c r="J241" s="409"/>
      <c r="K241" s="416">
        <f t="shared" si="21"/>
        <v>2002</v>
      </c>
      <c r="L241" s="408">
        <v>2300</v>
      </c>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13546</v>
      </c>
      <c r="E251" s="409"/>
      <c r="F251" s="409"/>
      <c r="G251" s="409"/>
      <c r="H251" s="409"/>
      <c r="I251" s="409"/>
      <c r="J251" s="409"/>
      <c r="K251" s="411">
        <f>SUM(K239:K250)</f>
        <v>13546</v>
      </c>
      <c r="L251" s="411">
        <f>SUM(L239:L250)</f>
        <v>14300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65885</v>
      </c>
      <c r="E253" s="409"/>
      <c r="F253" s="409"/>
      <c r="G253" s="409"/>
      <c r="H253" s="409"/>
      <c r="I253" s="409"/>
      <c r="J253" s="409"/>
      <c r="K253" s="416">
        <f>D253</f>
        <v>65885</v>
      </c>
      <c r="L253" s="414">
        <v>67100</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65885</v>
      </c>
      <c r="E255" s="409"/>
      <c r="F255" s="409"/>
      <c r="G255" s="409"/>
      <c r="H255" s="409"/>
      <c r="I255" s="409"/>
      <c r="J255" s="409"/>
      <c r="K255" s="411">
        <f>SUM(K253:K254)</f>
        <v>65885</v>
      </c>
      <c r="L255" s="411">
        <f>SUM(L253:L254)</f>
        <v>67100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2037</v>
      </c>
      <c r="E257" s="409"/>
      <c r="F257" s="409"/>
      <c r="G257" s="409"/>
      <c r="H257" s="409"/>
      <c r="I257" s="409"/>
      <c r="J257" s="409"/>
      <c r="K257" s="416">
        <f>D257</f>
        <v>2037</v>
      </c>
      <c r="L257" s="414">
        <v>2300</v>
      </c>
    </row>
    <row r="258" spans="1:12" x14ac:dyDescent="0.2">
      <c r="A258" s="1754" t="s">
        <v>532</v>
      </c>
      <c r="B258" s="521">
        <v>2520</v>
      </c>
      <c r="C258" s="409"/>
      <c r="D258" s="408">
        <v>49231</v>
      </c>
      <c r="E258" s="409"/>
      <c r="F258" s="409"/>
      <c r="G258" s="409"/>
      <c r="H258" s="409"/>
      <c r="I258" s="409"/>
      <c r="J258" s="409"/>
      <c r="K258" s="416">
        <f t="shared" ref="K258:K263" si="22">D258</f>
        <v>49231</v>
      </c>
      <c r="L258" s="408">
        <v>49700</v>
      </c>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234985</v>
      </c>
      <c r="E260" s="409"/>
      <c r="F260" s="409"/>
      <c r="G260" s="409"/>
      <c r="H260" s="409"/>
      <c r="I260" s="409"/>
      <c r="J260" s="409"/>
      <c r="K260" s="416">
        <f t="shared" si="22"/>
        <v>234985</v>
      </c>
      <c r="L260" s="408">
        <v>219650</v>
      </c>
    </row>
    <row r="261" spans="1:12" x14ac:dyDescent="0.2">
      <c r="A261" s="1754" t="s">
        <v>1107</v>
      </c>
      <c r="B261" s="266">
        <v>2550</v>
      </c>
      <c r="C261" s="409"/>
      <c r="D261" s="408">
        <v>5281</v>
      </c>
      <c r="E261" s="409"/>
      <c r="F261" s="409"/>
      <c r="G261" s="409"/>
      <c r="H261" s="409"/>
      <c r="I261" s="409"/>
      <c r="J261" s="409"/>
      <c r="K261" s="416">
        <f t="shared" si="22"/>
        <v>5281</v>
      </c>
      <c r="L261" s="408">
        <v>6100</v>
      </c>
    </row>
    <row r="262" spans="1:12" x14ac:dyDescent="0.2">
      <c r="A262" s="1754" t="s">
        <v>106</v>
      </c>
      <c r="B262" s="266">
        <v>2560</v>
      </c>
      <c r="C262" s="409"/>
      <c r="D262" s="408">
        <v>35367</v>
      </c>
      <c r="E262" s="409"/>
      <c r="F262" s="409"/>
      <c r="G262" s="409"/>
      <c r="H262" s="409"/>
      <c r="I262" s="409"/>
      <c r="J262" s="409"/>
      <c r="K262" s="416">
        <f t="shared" si="22"/>
        <v>35367</v>
      </c>
      <c r="L262" s="408">
        <v>36000</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326901</v>
      </c>
      <c r="E264" s="409"/>
      <c r="F264" s="409"/>
      <c r="G264" s="409"/>
      <c r="H264" s="409"/>
      <c r="I264" s="409"/>
      <c r="J264" s="409"/>
      <c r="K264" s="411">
        <f>SUM(K257:K263)</f>
        <v>326901</v>
      </c>
      <c r="L264" s="411">
        <f>SUM(L257:L263)</f>
        <v>313750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6">
        <v>2630</v>
      </c>
      <c r="C268" s="409"/>
      <c r="D268" s="408">
        <v>0</v>
      </c>
      <c r="E268" s="409"/>
      <c r="F268" s="409"/>
      <c r="G268" s="409"/>
      <c r="H268" s="409"/>
      <c r="I268" s="409"/>
      <c r="J268" s="409"/>
      <c r="K268" s="416">
        <f>D268</f>
        <v>0</v>
      </c>
      <c r="L268" s="408"/>
    </row>
    <row r="269" spans="1:12" x14ac:dyDescent="0.2">
      <c r="A269" s="1754" t="s">
        <v>464</v>
      </c>
      <c r="B269" s="266">
        <v>2640</v>
      </c>
      <c r="C269" s="409"/>
      <c r="D269" s="408">
        <v>11</v>
      </c>
      <c r="E269" s="409"/>
      <c r="F269" s="409"/>
      <c r="G269" s="409"/>
      <c r="H269" s="409"/>
      <c r="I269" s="409"/>
      <c r="J269" s="409"/>
      <c r="K269" s="416">
        <f>D269</f>
        <v>11</v>
      </c>
      <c r="L269" s="408"/>
    </row>
    <row r="270" spans="1:12" x14ac:dyDescent="0.2">
      <c r="A270" s="1754" t="s">
        <v>465</v>
      </c>
      <c r="B270" s="266">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11</v>
      </c>
      <c r="E271" s="409"/>
      <c r="F271" s="409"/>
      <c r="G271" s="409"/>
      <c r="H271" s="409"/>
      <c r="I271" s="409"/>
      <c r="J271" s="409"/>
      <c r="K271" s="411">
        <f>SUM(K266:K270)</f>
        <v>11</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537308</v>
      </c>
      <c r="E273" s="409"/>
      <c r="F273" s="409"/>
      <c r="G273" s="409"/>
      <c r="H273" s="409"/>
      <c r="I273" s="409"/>
      <c r="J273" s="409"/>
      <c r="K273" s="421">
        <f>SUM(K232,K237,K251,K255,K264,K271,K272)</f>
        <v>537308</v>
      </c>
      <c r="L273" s="421">
        <f>SUM(L232,L237,L251,L255,L264,L271,L272)</f>
        <v>531100</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row>
    <row r="277" spans="1:12" x14ac:dyDescent="0.2">
      <c r="A277" s="1754" t="s">
        <v>792</v>
      </c>
      <c r="B277" s="266">
        <v>4140</v>
      </c>
      <c r="C277" s="409"/>
      <c r="D277" s="408">
        <v>0</v>
      </c>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row>
    <row r="282" spans="1:12" x14ac:dyDescent="0.2">
      <c r="A282" s="1754" t="s">
        <v>91</v>
      </c>
      <c r="B282" s="266">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6" t="s">
        <v>673</v>
      </c>
      <c r="C284" s="409"/>
      <c r="D284" s="409"/>
      <c r="E284" s="409"/>
      <c r="F284" s="409"/>
      <c r="G284" s="409"/>
      <c r="H284" s="408">
        <v>0</v>
      </c>
      <c r="I284" s="409"/>
      <c r="J284" s="409"/>
      <c r="K284" s="410">
        <f>H284</f>
        <v>0</v>
      </c>
      <c r="L284" s="408"/>
    </row>
    <row r="285" spans="1:12" x14ac:dyDescent="0.2">
      <c r="A285" s="1754"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v>16000</v>
      </c>
    </row>
    <row r="288" spans="1:12" ht="12.75" customHeight="1" thickTop="1" thickBot="1" x14ac:dyDescent="0.25">
      <c r="A288" s="2291" t="s">
        <v>584</v>
      </c>
      <c r="B288" s="2293"/>
      <c r="C288" s="409"/>
      <c r="D288" s="411">
        <f>SUM(D223,D273,D274,D278)</f>
        <v>844326</v>
      </c>
      <c r="E288" s="409"/>
      <c r="F288" s="409"/>
      <c r="G288" s="409"/>
      <c r="H288" s="411">
        <f>H286</f>
        <v>0</v>
      </c>
      <c r="I288" s="409"/>
      <c r="J288" s="409"/>
      <c r="K288" s="411">
        <f>SUM(K223,K273,K274,K278,K286,K287)</f>
        <v>844326</v>
      </c>
      <c r="L288" s="411">
        <f>SUM(L223,L273,L274,L278,L286,L287)</f>
        <v>880000</v>
      </c>
    </row>
    <row r="289" spans="1:14" ht="23.25" thickTop="1" x14ac:dyDescent="0.2">
      <c r="A289" s="891" t="s">
        <v>1155</v>
      </c>
      <c r="B289" s="892"/>
      <c r="C289" s="409"/>
      <c r="D289" s="412"/>
      <c r="E289" s="409"/>
      <c r="F289" s="409"/>
      <c r="G289" s="409"/>
      <c r="H289" s="437"/>
      <c r="I289" s="409"/>
      <c r="J289" s="409"/>
      <c r="K289" s="436">
        <f>'Revenues 9-14'!G275-'Expenditures 15-22'!K288</f>
        <v>89129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22812</v>
      </c>
      <c r="F294" s="408">
        <v>0</v>
      </c>
      <c r="G294" s="408">
        <v>5829108</v>
      </c>
      <c r="H294" s="408">
        <v>0</v>
      </c>
      <c r="I294" s="432">
        <v>0</v>
      </c>
      <c r="J294" s="432">
        <v>0</v>
      </c>
      <c r="K294" s="410">
        <f>SUM(C294:J294)</f>
        <v>5851920</v>
      </c>
      <c r="L294" s="432">
        <v>5320000</v>
      </c>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22812</v>
      </c>
      <c r="F296" s="421">
        <f t="shared" si="23"/>
        <v>0</v>
      </c>
      <c r="G296" s="421">
        <f t="shared" si="23"/>
        <v>5829108</v>
      </c>
      <c r="H296" s="421">
        <f t="shared" si="23"/>
        <v>0</v>
      </c>
      <c r="I296" s="421">
        <f t="shared" si="23"/>
        <v>0</v>
      </c>
      <c r="J296" s="421">
        <f t="shared" si="23"/>
        <v>0</v>
      </c>
      <c r="K296" s="421">
        <f t="shared" si="23"/>
        <v>5851920</v>
      </c>
      <c r="L296" s="421">
        <f t="shared" si="23"/>
        <v>5320000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6">
        <v>4120</v>
      </c>
      <c r="C300" s="409"/>
      <c r="D300" s="409"/>
      <c r="E300" s="432">
        <v>0</v>
      </c>
      <c r="F300" s="409"/>
      <c r="G300" s="409"/>
      <c r="H300" s="432">
        <v>0</v>
      </c>
      <c r="I300" s="503"/>
      <c r="J300" s="409"/>
      <c r="K300" s="1051">
        <f>SUM(E300,H300)</f>
        <v>0</v>
      </c>
      <c r="L300" s="408"/>
    </row>
    <row r="301" spans="1:14" x14ac:dyDescent="0.2">
      <c r="A301" s="1754" t="s">
        <v>792</v>
      </c>
      <c r="B301" s="266">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22812</v>
      </c>
      <c r="F305" s="411">
        <f>SUM(F296)</f>
        <v>0</v>
      </c>
      <c r="G305" s="411">
        <f>SUM(G296)</f>
        <v>5829108</v>
      </c>
      <c r="H305" s="411">
        <f>SUM(H296,H303)</f>
        <v>0</v>
      </c>
      <c r="I305" s="411">
        <f>SUM(I296)</f>
        <v>0</v>
      </c>
      <c r="J305" s="411">
        <f>SUM(J296)</f>
        <v>0</v>
      </c>
      <c r="K305" s="411">
        <f>SUM(K296,K303,K304)</f>
        <v>5851920</v>
      </c>
      <c r="L305" s="411">
        <f>SUM(L296,L303,L304)</f>
        <v>5320000</v>
      </c>
    </row>
    <row r="306" spans="1:14" ht="23.25" customHeight="1" thickTop="1" x14ac:dyDescent="0.2">
      <c r="A306" s="2285" t="s">
        <v>1155</v>
      </c>
      <c r="B306" s="2286"/>
      <c r="C306" s="415"/>
      <c r="D306" s="415"/>
      <c r="E306" s="415"/>
      <c r="F306" s="415"/>
      <c r="G306" s="415"/>
      <c r="H306" s="415"/>
      <c r="I306" s="415"/>
      <c r="J306" s="415"/>
      <c r="K306" s="426">
        <f>'Revenues 9-14'!H275-'Expenditures 15-22'!K305</f>
        <v>-5653129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9726</v>
      </c>
      <c r="F315" s="432">
        <v>0</v>
      </c>
      <c r="G315" s="432">
        <v>0</v>
      </c>
      <c r="H315" s="432">
        <v>0</v>
      </c>
      <c r="I315" s="432">
        <v>0</v>
      </c>
      <c r="J315" s="432">
        <v>0</v>
      </c>
      <c r="K315" s="1051">
        <f t="shared" si="24"/>
        <v>9726</v>
      </c>
      <c r="L315" s="432">
        <v>12951</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9726</v>
      </c>
      <c r="F323" s="1052">
        <f t="shared" si="25"/>
        <v>0</v>
      </c>
      <c r="G323" s="1052">
        <f t="shared" si="25"/>
        <v>0</v>
      </c>
      <c r="H323" s="1052">
        <f t="shared" si="25"/>
        <v>0</v>
      </c>
      <c r="I323" s="1052">
        <f t="shared" si="25"/>
        <v>0</v>
      </c>
      <c r="J323" s="1052">
        <f t="shared" si="25"/>
        <v>0</v>
      </c>
      <c r="K323" s="1052">
        <f>SUM(K312:K322)</f>
        <v>9726</v>
      </c>
      <c r="L323" s="1052">
        <f>SUM(L312:L322)</f>
        <v>12951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9726</v>
      </c>
      <c r="F331" s="1052">
        <f t="shared" si="26"/>
        <v>0</v>
      </c>
      <c r="G331" s="1052">
        <f t="shared" si="26"/>
        <v>0</v>
      </c>
      <c r="H331" s="1052">
        <f>SUM(H323,H329)</f>
        <v>0</v>
      </c>
      <c r="I331" s="1052">
        <f t="shared" si="26"/>
        <v>0</v>
      </c>
      <c r="J331" s="1052">
        <f t="shared" si="26"/>
        <v>0</v>
      </c>
      <c r="K331" s="1052">
        <f>SUM(K323,K329)</f>
        <v>9726</v>
      </c>
      <c r="L331" s="421">
        <f>SUM(L323,L329,L330)</f>
        <v>12951</v>
      </c>
    </row>
    <row r="332" spans="1:14" ht="12.75" customHeight="1" thickTop="1" x14ac:dyDescent="0.2">
      <c r="A332" s="2287" t="s">
        <v>1155</v>
      </c>
      <c r="B332" s="2288"/>
      <c r="C332" s="409"/>
      <c r="D332" s="409"/>
      <c r="E332" s="409"/>
      <c r="F332" s="409"/>
      <c r="G332" s="409"/>
      <c r="H332" s="409"/>
      <c r="I332" s="409"/>
      <c r="J332" s="409"/>
      <c r="K332" s="1055">
        <f>'Revenues 9-14'!J275-'Expenditures 15-22'!K331</f>
        <v>-9720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4" t="s">
        <v>219</v>
      </c>
      <c r="B338" s="266">
        <v>2540</v>
      </c>
      <c r="C338" s="408">
        <v>2853</v>
      </c>
      <c r="D338" s="408">
        <v>0</v>
      </c>
      <c r="E338" s="408">
        <v>0</v>
      </c>
      <c r="F338" s="408">
        <v>0</v>
      </c>
      <c r="G338" s="408">
        <v>3650</v>
      </c>
      <c r="H338" s="408">
        <v>0</v>
      </c>
      <c r="I338" s="432">
        <v>0</v>
      </c>
      <c r="J338" s="432">
        <v>0</v>
      </c>
      <c r="K338" s="410">
        <f>SUM(C338:J338)</f>
        <v>6503</v>
      </c>
      <c r="L338" s="408">
        <v>70000</v>
      </c>
    </row>
    <row r="339" spans="1:14" ht="12.75" customHeight="1" thickBot="1" x14ac:dyDescent="0.25">
      <c r="A339" s="877" t="s">
        <v>815</v>
      </c>
      <c r="B339" s="464" t="s">
        <v>36</v>
      </c>
      <c r="C339" s="411">
        <f>SUM(C337:C338)</f>
        <v>2853</v>
      </c>
      <c r="D339" s="411">
        <f t="shared" ref="D339:L339" si="27">SUM(D337:D338)</f>
        <v>0</v>
      </c>
      <c r="E339" s="411">
        <f t="shared" si="27"/>
        <v>0</v>
      </c>
      <c r="F339" s="411">
        <f t="shared" si="27"/>
        <v>0</v>
      </c>
      <c r="G339" s="411">
        <f t="shared" si="27"/>
        <v>3650</v>
      </c>
      <c r="H339" s="411">
        <f t="shared" si="27"/>
        <v>0</v>
      </c>
      <c r="I339" s="411">
        <f t="shared" si="27"/>
        <v>0</v>
      </c>
      <c r="J339" s="411">
        <f t="shared" si="27"/>
        <v>0</v>
      </c>
      <c r="K339" s="411">
        <f t="shared" si="27"/>
        <v>6503</v>
      </c>
      <c r="L339" s="411">
        <f t="shared" si="27"/>
        <v>70000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2853</v>
      </c>
      <c r="D341" s="411">
        <f t="shared" ref="D341:L341" si="28">SUM(D339:D340)</f>
        <v>0</v>
      </c>
      <c r="E341" s="411">
        <f t="shared" si="28"/>
        <v>0</v>
      </c>
      <c r="F341" s="411">
        <f t="shared" si="28"/>
        <v>0</v>
      </c>
      <c r="G341" s="411">
        <f t="shared" si="28"/>
        <v>3650</v>
      </c>
      <c r="H341" s="411">
        <f t="shared" si="28"/>
        <v>0</v>
      </c>
      <c r="I341" s="411">
        <f t="shared" si="28"/>
        <v>0</v>
      </c>
      <c r="J341" s="411">
        <f t="shared" si="28"/>
        <v>0</v>
      </c>
      <c r="K341" s="411">
        <f t="shared" si="28"/>
        <v>6503</v>
      </c>
      <c r="L341" s="411">
        <f t="shared" si="28"/>
        <v>70000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row>
    <row r="348" spans="1:14" ht="12.75" customHeight="1" x14ac:dyDescent="0.2">
      <c r="A348" s="1755"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2853</v>
      </c>
      <c r="D354" s="411">
        <f t="shared" ref="D354:K354" si="29">SUM(D341,D344,D352,D353)</f>
        <v>0</v>
      </c>
      <c r="E354" s="411">
        <f t="shared" si="29"/>
        <v>0</v>
      </c>
      <c r="F354" s="411">
        <f t="shared" si="29"/>
        <v>0</v>
      </c>
      <c r="G354" s="411">
        <f t="shared" si="29"/>
        <v>3650</v>
      </c>
      <c r="H354" s="411">
        <f t="shared" si="29"/>
        <v>0</v>
      </c>
      <c r="I354" s="411">
        <f t="shared" si="29"/>
        <v>0</v>
      </c>
      <c r="J354" s="411">
        <f t="shared" si="29"/>
        <v>0</v>
      </c>
      <c r="K354" s="411">
        <f t="shared" si="29"/>
        <v>6503</v>
      </c>
      <c r="L354" s="411">
        <f>SUM(L341,L344,L352,L353)</f>
        <v>70000</v>
      </c>
    </row>
    <row r="355" spans="1:14" ht="23.25" thickTop="1" x14ac:dyDescent="0.2">
      <c r="A355" s="1793" t="s">
        <v>1155</v>
      </c>
      <c r="B355" s="465"/>
      <c r="C355" s="428"/>
      <c r="D355" s="428"/>
      <c r="E355" s="415"/>
      <c r="F355" s="415"/>
      <c r="G355" s="415"/>
      <c r="H355" s="415"/>
      <c r="I355" s="415"/>
      <c r="J355" s="413"/>
      <c r="K355" s="410">
        <f>'Revenues 9-14'!K275-'Expenditures 15-22'!K354</f>
        <v>-5889</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7" sqref="H3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1350</v>
      </c>
      <c r="B4" s="556">
        <f>'Revenues 9-14'!C5</f>
        <v>17204122</v>
      </c>
      <c r="C4" s="508">
        <v>8615389</v>
      </c>
      <c r="D4" s="557">
        <f>B4-C4</f>
        <v>8588733</v>
      </c>
      <c r="E4" s="508">
        <v>17294057</v>
      </c>
      <c r="F4" s="557">
        <f>E4-C4</f>
        <v>8678668</v>
      </c>
    </row>
    <row r="5" spans="1:6" ht="13.7" customHeight="1" x14ac:dyDescent="0.2">
      <c r="A5" s="541" t="s">
        <v>1016</v>
      </c>
      <c r="B5" s="556">
        <f>'Revenues 9-14'!D5</f>
        <v>2314005</v>
      </c>
      <c r="C5" s="508">
        <v>1159305</v>
      </c>
      <c r="D5" s="557">
        <f t="shared" ref="D5:D18" si="0">B5-C5</f>
        <v>1154700</v>
      </c>
      <c r="E5" s="508">
        <v>2327125</v>
      </c>
      <c r="F5" s="557">
        <f>E5-C5</f>
        <v>1167820</v>
      </c>
    </row>
    <row r="6" spans="1:6" ht="13.7" customHeight="1" x14ac:dyDescent="0.2">
      <c r="A6" s="541" t="s">
        <v>472</v>
      </c>
      <c r="B6" s="556">
        <f>'Revenues 9-14'!E5</f>
        <v>748308</v>
      </c>
      <c r="C6" s="508">
        <v>377094</v>
      </c>
      <c r="D6" s="557">
        <f t="shared" si="0"/>
        <v>371214</v>
      </c>
      <c r="E6" s="508">
        <v>756958</v>
      </c>
      <c r="F6" s="557">
        <f t="shared" ref="F6:F18" si="1">E6-C6</f>
        <v>379864</v>
      </c>
    </row>
    <row r="7" spans="1:6" ht="13.7" customHeight="1" x14ac:dyDescent="0.2">
      <c r="A7" s="541" t="s">
        <v>161</v>
      </c>
      <c r="B7" s="556">
        <f>'Revenues 9-14'!F5</f>
        <v>220650</v>
      </c>
      <c r="C7" s="508">
        <v>131464</v>
      </c>
      <c r="D7" s="557">
        <f t="shared" si="0"/>
        <v>89186</v>
      </c>
      <c r="E7" s="508">
        <v>263893</v>
      </c>
      <c r="F7" s="557">
        <f t="shared" si="1"/>
        <v>132429</v>
      </c>
    </row>
    <row r="8" spans="1:6" ht="13.7" customHeight="1" x14ac:dyDescent="0.2">
      <c r="A8" s="541" t="s">
        <v>1380</v>
      </c>
      <c r="B8" s="556">
        <f>'Revenues 9-14'!G5</f>
        <v>449098</v>
      </c>
      <c r="C8" s="508">
        <v>277458</v>
      </c>
      <c r="D8" s="557">
        <f t="shared" si="0"/>
        <v>171640</v>
      </c>
      <c r="E8" s="508">
        <v>556954</v>
      </c>
      <c r="F8" s="557">
        <f t="shared" si="1"/>
        <v>279496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18428</v>
      </c>
      <c r="C10" s="508">
        <v>9341</v>
      </c>
      <c r="D10" s="557">
        <f t="shared" si="0"/>
        <v>9087</v>
      </c>
      <c r="E10" s="508">
        <v>18750</v>
      </c>
      <c r="F10" s="557">
        <f t="shared" si="1"/>
        <v>9409</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303033</v>
      </c>
      <c r="C14" s="508">
        <v>153605</v>
      </c>
      <c r="D14" s="557">
        <f t="shared" si="0"/>
        <v>149428</v>
      </c>
      <c r="E14" s="508">
        <v>308339</v>
      </c>
      <c r="F14" s="557">
        <f t="shared" si="1"/>
        <v>154734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422116</v>
      </c>
      <c r="C16" s="508">
        <v>262928</v>
      </c>
      <c r="D16" s="557">
        <f t="shared" si="0"/>
        <v>159188</v>
      </c>
      <c r="E16" s="508">
        <v>527787</v>
      </c>
      <c r="F16" s="557">
        <f t="shared" si="1"/>
        <v>264859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21679760</v>
      </c>
      <c r="C19" s="558">
        <f>SUM(C4:C18)</f>
        <v>10986584</v>
      </c>
      <c r="D19" s="558">
        <f>SUM(D4:D18)</f>
        <v>10693176</v>
      </c>
      <c r="E19" s="558">
        <f>SUM(E4:E18)</f>
        <v>22053863</v>
      </c>
      <c r="F19" s="558">
        <f>SUM(F4:F18)</f>
        <v>11067279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1988</v>
      </c>
      <c r="D2" s="1570" t="s">
        <v>1989</v>
      </c>
      <c r="E2" s="1570" t="s">
        <v>1990</v>
      </c>
      <c r="F2" s="1570" t="s">
        <v>1991</v>
      </c>
    </row>
    <row r="3" spans="1:7" ht="23.25" customHeight="1" x14ac:dyDescent="0.2">
      <c r="A3" s="2340" t="s">
        <v>1304</v>
      </c>
      <c r="B3" s="2341"/>
      <c r="C3" s="2327"/>
      <c r="D3" s="2328"/>
      <c r="E3" s="2328"/>
      <c r="F3" s="2329"/>
    </row>
    <row r="4" spans="1:7" ht="12.75" customHeight="1" thickBot="1" x14ac:dyDescent="0.25">
      <c r="A4" s="2323" t="s">
        <v>715</v>
      </c>
      <c r="B4" s="2336"/>
      <c r="C4" s="917"/>
      <c r="D4" s="917"/>
      <c r="E4" s="917"/>
      <c r="F4" s="1545">
        <f>SUM(C4+D4)-E4</f>
        <v>0</v>
      </c>
    </row>
    <row r="5" spans="1:7" ht="13.5" thickTop="1" x14ac:dyDescent="0.2">
      <c r="A5" s="2337" t="s">
        <v>1300</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447</v>
      </c>
      <c r="B19" s="2349"/>
      <c r="C19" s="1546"/>
      <c r="D19" s="508"/>
      <c r="E19" s="1546"/>
      <c r="F19" s="1545">
        <f>SUM(C19+D19)-E19</f>
        <v>0</v>
      </c>
    </row>
    <row r="20" spans="1:11" ht="12.75" customHeight="1" thickTop="1" thickBot="1" x14ac:dyDescent="0.25">
      <c r="A20" s="2350" t="s">
        <v>516</v>
      </c>
      <c r="B20" s="2351"/>
      <c r="C20" s="1546"/>
      <c r="D20" s="508"/>
      <c r="E20" s="1546"/>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c r="D23" s="917"/>
      <c r="E23" s="917"/>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c r="D25" s="917"/>
      <c r="E25" s="917"/>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c r="D27" s="508"/>
      <c r="E27" s="508"/>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2153</v>
      </c>
      <c r="B31" s="650">
        <v>42045</v>
      </c>
      <c r="C31" s="1092">
        <v>7725000</v>
      </c>
      <c r="D31" s="1551">
        <v>1</v>
      </c>
      <c r="E31" s="1092">
        <v>7180000</v>
      </c>
      <c r="F31" s="1092"/>
      <c r="G31" s="1092"/>
      <c r="H31" s="1092">
        <v>540000</v>
      </c>
      <c r="I31" s="1093">
        <f>((E31+F31)-H31)+G31</f>
        <v>6640000</v>
      </c>
      <c r="J31" s="1092">
        <v>6131805</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7725000</v>
      </c>
      <c r="D49" s="1550"/>
      <c r="E49" s="1093">
        <f t="shared" ref="E49:J49" si="2">SUM(E31:E48)</f>
        <v>7180000</v>
      </c>
      <c r="F49" s="1093">
        <f t="shared" si="2"/>
        <v>0</v>
      </c>
      <c r="G49" s="1093">
        <f t="shared" si="2"/>
        <v>0</v>
      </c>
      <c r="H49" s="1093">
        <f t="shared" si="2"/>
        <v>540000</v>
      </c>
      <c r="I49" s="1093">
        <f t="shared" si="2"/>
        <v>6640000</v>
      </c>
      <c r="J49" s="1093">
        <f t="shared" si="2"/>
        <v>6131805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1996</v>
      </c>
      <c r="B3" s="2363"/>
      <c r="C3" s="2363"/>
      <c r="D3" s="2363"/>
      <c r="E3" s="2364"/>
      <c r="F3" s="255"/>
      <c r="G3" s="559"/>
      <c r="H3" s="559">
        <v>0</v>
      </c>
      <c r="I3" s="559"/>
      <c r="J3" s="1205"/>
      <c r="K3" s="1205"/>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303033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9" t="s">
        <v>1841</v>
      </c>
      <c r="B10" s="2356"/>
      <c r="C10" s="2356"/>
      <c r="D10" s="2356"/>
      <c r="E10" s="2380"/>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303033</v>
      </c>
      <c r="I12" s="560">
        <f>SUM(I5:I11)</f>
        <v>0</v>
      </c>
      <c r="J12" s="560">
        <f>SUM(J5:J11)</f>
        <v>0</v>
      </c>
      <c r="K12" s="560">
        <f>SUM(K5:K11)</f>
        <v>0</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7" t="s">
        <v>998</v>
      </c>
      <c r="G14" s="564"/>
      <c r="H14" s="559">
        <v>303033</v>
      </c>
      <c r="I14" s="565"/>
      <c r="J14" s="1173"/>
      <c r="K14" s="1205"/>
    </row>
    <row r="15" spans="1:11" x14ac:dyDescent="0.2">
      <c r="A15" s="2377" t="s">
        <v>5</v>
      </c>
      <c r="B15" s="2377"/>
      <c r="C15" s="2377"/>
      <c r="D15" s="2377"/>
      <c r="E15" s="2378"/>
      <c r="F15" s="257" t="s">
        <v>999</v>
      </c>
      <c r="G15" s="565"/>
      <c r="H15" s="559"/>
      <c r="I15" s="559"/>
      <c r="J15" s="1205"/>
      <c r="K15" s="1205"/>
    </row>
    <row r="16" spans="1:11" ht="12.75" customHeight="1" x14ac:dyDescent="0.2">
      <c r="A16" s="2377" t="s">
        <v>336</v>
      </c>
      <c r="B16" s="2377"/>
      <c r="C16" s="2377"/>
      <c r="D16" s="2377"/>
      <c r="E16" s="237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7" t="s">
        <v>1085</v>
      </c>
      <c r="G18" s="564"/>
      <c r="H18" s="564"/>
      <c r="I18" s="564"/>
      <c r="J18" s="1205"/>
      <c r="K18" s="1191"/>
    </row>
    <row r="19" spans="1:11" ht="25.5" customHeight="1" x14ac:dyDescent="0.2">
      <c r="A19" s="2387" t="s">
        <v>1998</v>
      </c>
      <c r="B19" s="2387"/>
      <c r="C19" s="2387"/>
      <c r="D19" s="2387"/>
      <c r="E19" s="2388"/>
      <c r="F19" s="257" t="s">
        <v>1086</v>
      </c>
      <c r="G19" s="564"/>
      <c r="H19" s="564"/>
      <c r="I19" s="564"/>
      <c r="J19" s="1205"/>
      <c r="K19" s="1191"/>
    </row>
    <row r="20" spans="1:11" ht="12.75" customHeight="1" x14ac:dyDescent="0.2">
      <c r="A20" s="2389" t="s">
        <v>1840</v>
      </c>
      <c r="B20" s="2390"/>
      <c r="C20" s="2390"/>
      <c r="D20" s="2390"/>
      <c r="E20" s="239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8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303033</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1839</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1718079</v>
      </c>
      <c r="D5" s="634"/>
      <c r="E5" s="634"/>
      <c r="F5" s="1057">
        <f>(C5+D5)-E5</f>
        <v>1718079</v>
      </c>
      <c r="G5" s="630"/>
      <c r="H5" s="636"/>
      <c r="I5" s="636"/>
      <c r="J5" s="636"/>
      <c r="K5" s="641"/>
      <c r="L5" s="1056">
        <f>F5-K5</f>
        <v>1718079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28737748</v>
      </c>
      <c r="D8" s="635">
        <v>6702094</v>
      </c>
      <c r="E8" s="635"/>
      <c r="F8" s="1057">
        <f>(C8+D8)-E8</f>
        <v>35439842</v>
      </c>
      <c r="G8" s="631">
        <v>50</v>
      </c>
      <c r="H8" s="571">
        <v>9319404</v>
      </c>
      <c r="I8" s="571">
        <v>801649</v>
      </c>
      <c r="J8" s="571"/>
      <c r="K8" s="1056">
        <f>(H8+I8)-J8</f>
        <v>10121053</v>
      </c>
      <c r="L8" s="1056">
        <f>F8-K8</f>
        <v>25318789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2476683</v>
      </c>
      <c r="D10" s="1058">
        <v>45192</v>
      </c>
      <c r="E10" s="1058"/>
      <c r="F10" s="1059">
        <f>(C10+D10)-E10</f>
        <v>2521875</v>
      </c>
      <c r="G10" s="631">
        <v>20</v>
      </c>
      <c r="H10" s="1060">
        <v>565439</v>
      </c>
      <c r="I10" s="1060">
        <v>142895</v>
      </c>
      <c r="J10" s="1060"/>
      <c r="K10" s="1056">
        <f>(H10+I10)-J10</f>
        <v>708334</v>
      </c>
      <c r="L10" s="1056">
        <f>F10-K10</f>
        <v>1813541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4479509</v>
      </c>
      <c r="D12" s="635">
        <v>237209</v>
      </c>
      <c r="E12" s="635">
        <v>41262</v>
      </c>
      <c r="F12" s="1057">
        <f>(C12+D12)-E12</f>
        <v>4675456</v>
      </c>
      <c r="G12" s="631">
        <v>10</v>
      </c>
      <c r="H12" s="571">
        <v>3573203</v>
      </c>
      <c r="I12" s="571">
        <v>175680</v>
      </c>
      <c r="J12" s="571">
        <v>29048</v>
      </c>
      <c r="K12" s="1056">
        <f>(H12+I12)-J12</f>
        <v>3719835</v>
      </c>
      <c r="L12" s="1056">
        <f>F12-K12</f>
        <v>955621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2684602</v>
      </c>
      <c r="D15" s="635">
        <v>1811616</v>
      </c>
      <c r="E15" s="635">
        <v>2684602</v>
      </c>
      <c r="F15" s="1057">
        <f>(C15+D15)-E15</f>
        <v>1811616</v>
      </c>
      <c r="G15" s="632" t="s">
        <v>1008</v>
      </c>
      <c r="H15" s="633"/>
      <c r="I15" s="633"/>
      <c r="J15" s="633"/>
      <c r="K15" s="633"/>
      <c r="L15" s="1056">
        <f>F15-K15</f>
        <v>1811616</v>
      </c>
    </row>
    <row r="16" spans="1:14" ht="15" customHeight="1" thickTop="1" thickBot="1" x14ac:dyDescent="0.25">
      <c r="A16" s="830" t="s">
        <v>729</v>
      </c>
      <c r="B16" s="864">
        <v>200</v>
      </c>
      <c r="C16" s="637">
        <f>SUM(C3,C5:C6,C8:C10,C12:C15)</f>
        <v>40096621</v>
      </c>
      <c r="D16" s="637">
        <f>SUM(D3,D5:D6,D8:D10,D12:D15)</f>
        <v>8796111</v>
      </c>
      <c r="E16" s="637">
        <f>SUM(E3,E5:E6,E8:E10,E12:E15)</f>
        <v>2725864</v>
      </c>
      <c r="F16" s="637">
        <f>SUM(F3,F5:F6,F8:F10,F12:F15)</f>
        <v>46166868</v>
      </c>
      <c r="G16" s="631"/>
      <c r="H16" s="637">
        <f>SUM(H3,H6,H8:H10,H12:H14,)</f>
        <v>13458046</v>
      </c>
      <c r="I16" s="637">
        <f>SUM(I3,I6,I8:I10,I12:I14,)</f>
        <v>1120224</v>
      </c>
      <c r="J16" s="637">
        <f>SUM(J3,J6,J8:J10,J12:J14,)</f>
        <v>29048</v>
      </c>
      <c r="K16" s="1057">
        <f>(H16+I16)-J16</f>
        <v>14549222</v>
      </c>
      <c r="L16" s="1057">
        <f>F16-K16</f>
        <v>31617646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338374</v>
      </c>
      <c r="G17" s="630">
        <v>10</v>
      </c>
      <c r="H17" s="1067"/>
      <c r="I17" s="1056">
        <f>F17/G17</f>
        <v>33837.4</v>
      </c>
      <c r="J17" s="1067"/>
      <c r="K17" s="1068"/>
      <c r="L17" s="1068"/>
    </row>
    <row r="18" spans="1:12" ht="14.25" thickTop="1" thickBot="1" x14ac:dyDescent="0.25">
      <c r="A18" s="866" t="s">
        <v>775</v>
      </c>
      <c r="B18" s="867"/>
      <c r="C18" s="1069"/>
      <c r="D18" s="1069"/>
      <c r="E18" s="1069"/>
      <c r="F18" s="1070"/>
      <c r="G18" s="865"/>
      <c r="H18" s="638"/>
      <c r="I18" s="1057">
        <f>SUM(I16,I17)</f>
        <v>1154061.3999999999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18615009</v>
      </c>
      <c r="G8" s="356"/>
    </row>
    <row r="9" spans="1:7" ht="12" customHeight="1" x14ac:dyDescent="0.2">
      <c r="A9" s="358" t="s">
        <v>528</v>
      </c>
      <c r="B9" s="934" t="s">
        <v>1805</v>
      </c>
      <c r="C9" s="357"/>
      <c r="D9" s="358" t="s">
        <v>580</v>
      </c>
      <c r="E9" s="575"/>
      <c r="F9" s="936">
        <f>'Expenditures 15-22'!K150</f>
        <v>2447124</v>
      </c>
      <c r="G9" s="937"/>
    </row>
    <row r="10" spans="1:7" ht="12" customHeight="1" x14ac:dyDescent="0.2">
      <c r="A10" s="358" t="s">
        <v>578</v>
      </c>
      <c r="B10" s="934" t="s">
        <v>1806</v>
      </c>
      <c r="C10" s="357"/>
      <c r="D10" s="358" t="s">
        <v>580</v>
      </c>
      <c r="E10" s="575"/>
      <c r="F10" s="936">
        <f>'Expenditures 15-22'!K168</f>
        <v>739790</v>
      </c>
      <c r="G10" s="937"/>
    </row>
    <row r="11" spans="1:7" ht="12" customHeight="1" x14ac:dyDescent="0.2">
      <c r="A11" s="358" t="s">
        <v>529</v>
      </c>
      <c r="B11" s="934" t="s">
        <v>1807</v>
      </c>
      <c r="C11" s="357"/>
      <c r="D11" s="358" t="s">
        <v>580</v>
      </c>
      <c r="E11" s="575"/>
      <c r="F11" s="936">
        <f>'Expenditures 15-22'!K204</f>
        <v>1712410</v>
      </c>
      <c r="G11" s="937"/>
    </row>
    <row r="12" spans="1:7" ht="12" customHeight="1" x14ac:dyDescent="0.2">
      <c r="A12" s="358" t="s">
        <v>530</v>
      </c>
      <c r="B12" s="934" t="s">
        <v>1808</v>
      </c>
      <c r="C12" s="357"/>
      <c r="D12" s="358" t="s">
        <v>580</v>
      </c>
      <c r="E12" s="575"/>
      <c r="F12" s="936">
        <f>'Expenditures 15-22'!K288</f>
        <v>844326</v>
      </c>
      <c r="G12" s="937"/>
    </row>
    <row r="13" spans="1:7" ht="12" customHeight="1" x14ac:dyDescent="0.2">
      <c r="A13" s="358" t="s">
        <v>112</v>
      </c>
      <c r="B13" s="934" t="s">
        <v>1809</v>
      </c>
      <c r="C13" s="357"/>
      <c r="D13" s="358" t="s">
        <v>580</v>
      </c>
      <c r="E13" s="575"/>
      <c r="F13" s="936">
        <f>'Expenditures 15-22'!K331</f>
        <v>9726</v>
      </c>
      <c r="G13" s="938"/>
    </row>
    <row r="14" spans="1:7" ht="12" customHeight="1" thickBot="1" x14ac:dyDescent="0.25">
      <c r="A14" s="939"/>
      <c r="B14" s="576"/>
      <c r="C14" s="577"/>
      <c r="D14" s="994" t="s">
        <v>580</v>
      </c>
      <c r="E14" s="588" t="s">
        <v>1112</v>
      </c>
      <c r="F14" s="940">
        <f>SUM(F8:F13)</f>
        <v>24368385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76076</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2445</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576706</v>
      </c>
      <c r="G53" s="356"/>
    </row>
    <row r="54" spans="1:7" ht="12" customHeight="1" x14ac:dyDescent="0.2">
      <c r="A54" s="358" t="s">
        <v>527</v>
      </c>
      <c r="B54" s="358" t="s">
        <v>1817</v>
      </c>
      <c r="C54" s="955" t="s">
        <v>1138</v>
      </c>
      <c r="D54" s="951" t="s">
        <v>1278</v>
      </c>
      <c r="E54" s="575"/>
      <c r="F54" s="1098">
        <f>'Expenditures 15-22'!G114</f>
        <v>61133</v>
      </c>
      <c r="G54" s="356"/>
    </row>
    <row r="55" spans="1:7" ht="12" customHeight="1" x14ac:dyDescent="0.2">
      <c r="A55" s="358" t="s">
        <v>527</v>
      </c>
      <c r="B55" s="358" t="s">
        <v>1818</v>
      </c>
      <c r="C55" s="955" t="s">
        <v>1138</v>
      </c>
      <c r="D55" s="951" t="s">
        <v>328</v>
      </c>
      <c r="E55" s="575"/>
      <c r="F55" s="1098">
        <f>'Expenditures 15-22'!I114</f>
        <v>324927</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217618</v>
      </c>
      <c r="G58" s="356"/>
    </row>
    <row r="59" spans="1:7" ht="12" customHeight="1" x14ac:dyDescent="0.2">
      <c r="A59" s="961" t="s">
        <v>528</v>
      </c>
      <c r="B59" s="67" t="s">
        <v>1822</v>
      </c>
      <c r="C59" s="1041" t="s">
        <v>1138</v>
      </c>
      <c r="D59" s="67" t="s">
        <v>328</v>
      </c>
      <c r="F59" s="1101">
        <f>'Expenditures 15-22'!I150</f>
        <v>13447</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540000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5964</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1818316</v>
      </c>
      <c r="G75" s="356"/>
    </row>
    <row r="76" spans="1:8" s="961" customFormat="1" ht="12" customHeight="1" thickTop="1" thickBot="1" x14ac:dyDescent="0.25">
      <c r="A76" s="581"/>
      <c r="B76" s="579"/>
      <c r="C76" s="580"/>
      <c r="D76" s="960" t="s">
        <v>1792</v>
      </c>
      <c r="E76" s="591"/>
      <c r="F76" s="1104">
        <f>(F14-F75)</f>
        <v>22550069</v>
      </c>
      <c r="G76" s="358"/>
    </row>
    <row r="77" spans="1:8" s="961" customFormat="1" ht="12" customHeight="1" thickTop="1" x14ac:dyDescent="0.2">
      <c r="A77" s="582"/>
      <c r="B77" s="579"/>
      <c r="C77" s="580"/>
      <c r="D77" s="960" t="s">
        <v>2027</v>
      </c>
      <c r="E77" s="591"/>
      <c r="F77" s="1566">
        <v>1442.16</v>
      </c>
      <c r="G77" s="359"/>
      <c r="H77" s="358"/>
    </row>
    <row r="78" spans="1:8" s="961" customFormat="1" ht="12" customHeight="1" thickBot="1" x14ac:dyDescent="0.25">
      <c r="A78" s="583"/>
      <c r="B78" s="579"/>
      <c r="C78" s="580"/>
      <c r="D78" s="960" t="s">
        <v>1858</v>
      </c>
      <c r="E78" s="591" t="s">
        <v>1112</v>
      </c>
      <c r="F78" s="1105">
        <f>IF(F77&gt;0,F76/F77," Complete Line 77")</f>
        <v>15636.315665390803</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215018</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141760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3087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35678</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619622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524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612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552580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138013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197363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439218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41915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45873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218086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2649349</v>
      </c>
    </row>
    <row r="176" spans="1:7" ht="12" customHeight="1" x14ac:dyDescent="0.2">
      <c r="A176" s="584"/>
      <c r="B176" s="585"/>
      <c r="C176" s="586"/>
      <c r="D176" s="992" t="s">
        <v>1855</v>
      </c>
      <c r="E176" s="1046"/>
      <c r="F176" s="1108">
        <f>'PCTC-OEPP 28-29'!F76-F175</f>
        <v>19900720</v>
      </c>
    </row>
    <row r="177" spans="1:7" ht="12" customHeight="1" x14ac:dyDescent="0.2">
      <c r="A177" s="584"/>
      <c r="B177" s="585"/>
      <c r="C177" s="586"/>
      <c r="D177" s="992" t="s">
        <v>2011</v>
      </c>
      <c r="E177" s="1046"/>
      <c r="F177" s="1108">
        <f>'Cap Outlay Deprec 27'!I18</f>
        <v>1154061.3999999999</v>
      </c>
    </row>
    <row r="178" spans="1:7" ht="12" customHeight="1" x14ac:dyDescent="0.2">
      <c r="A178" s="584"/>
      <c r="B178" s="585"/>
      <c r="C178" s="586"/>
      <c r="D178" s="992" t="s">
        <v>1857</v>
      </c>
      <c r="E178" s="1046"/>
      <c r="F178" s="1108">
        <f>F176+F177</f>
        <v>21054781.399999999</v>
      </c>
    </row>
    <row r="179" spans="1:7" ht="12" customHeight="1" x14ac:dyDescent="0.2">
      <c r="A179" s="584"/>
      <c r="B179" s="587"/>
      <c r="C179" s="586"/>
      <c r="D179" s="992" t="s">
        <v>2012</v>
      </c>
      <c r="E179" s="1046"/>
      <c r="F179" s="1109">
        <f>'PCTC-OEPP 28-29'!F77</f>
        <v>1442.16</v>
      </c>
      <c r="G179" s="68"/>
    </row>
    <row r="180" spans="1:7" ht="12" customHeight="1" thickBot="1" x14ac:dyDescent="0.25">
      <c r="A180" s="584"/>
      <c r="B180" s="587"/>
      <c r="C180" s="586"/>
      <c r="D180" s="992" t="s">
        <v>1933</v>
      </c>
      <c r="E180" s="1046" t="s">
        <v>1934</v>
      </c>
      <c r="F180" s="1110">
        <f>F178/F179</f>
        <v>14599.47675708659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1631</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148117</v>
      </c>
      <c r="F10" s="856"/>
      <c r="G10" s="1111"/>
      <c r="H10" s="215"/>
      <c r="I10" s="215"/>
    </row>
    <row r="11" spans="1:9" s="2" customFormat="1" ht="22.5" customHeight="1" x14ac:dyDescent="0.2">
      <c r="A11" s="2410" t="s">
        <v>2089</v>
      </c>
      <c r="B11" s="2411"/>
      <c r="C11" s="2411"/>
      <c r="D11" s="2412"/>
      <c r="E11" s="1995">
        <v>36497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12847722</v>
      </c>
      <c r="F19" s="763"/>
      <c r="G19" s="765">
        <f>'Expenditures 15-22'!K33-SUM('Expenditures 15-22'!G33,'Expenditures 15-22'!I33)+'Expenditures 15-22'!D223</f>
        <v>12847722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1130248</v>
      </c>
      <c r="F21" s="763"/>
      <c r="G21" s="765">
        <f>'Expenditures 15-22'!K42-SUM('Expenditures 15-22'!G42,'Expenditures 15-22'!I42)+'Expenditures 15-22'!K120-SUM('Expenditures 15-22'!G120,'Expenditures 15-22'!I120)+'Expenditures 15-22'!K174-SUM('Expenditures 15-22'!G174,'Expenditures 15-22'!I174)+'Expenditures 15-22'!D232</f>
        <v>1130248</v>
      </c>
      <c r="H21" s="286"/>
      <c r="I21" s="215"/>
    </row>
    <row r="22" spans="1:9" s="2" customFormat="1" ht="12" customHeight="1" x14ac:dyDescent="0.2">
      <c r="A22" s="762" t="s">
        <v>644</v>
      </c>
      <c r="B22" s="758"/>
      <c r="C22" s="757">
        <v>2200</v>
      </c>
      <c r="D22" s="763"/>
      <c r="E22" s="764">
        <f>'Expenditures 15-22'!K47-SUM('Expenditures 15-22'!G47,'Expenditures 15-22'!I47)+'Expenditures 15-22'!D237</f>
        <v>1346700</v>
      </c>
      <c r="F22" s="763"/>
      <c r="G22" s="765">
        <f>'Expenditures 15-22'!K47-SUM('Expenditures 15-22'!G47,'Expenditures 15-22'!I47)+'Expenditures 15-22'!D237</f>
        <v>1346700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725238</v>
      </c>
      <c r="F23" s="763"/>
      <c r="G23" s="764">
        <f>'Expenditures 15-22'!K53-SUM('Expenditures 15-22'!G53,'Expenditures 15-22'!I53)+'Expenditures 15-22'!D251+'Expenditures 15-22'!K323-SUM('Expenditures 15-22'!G323,'Expenditures 15-22'!I323)</f>
        <v>725238</v>
      </c>
      <c r="H23" s="286"/>
      <c r="I23" s="215"/>
    </row>
    <row r="24" spans="1:9" s="2" customFormat="1" ht="12" customHeight="1" x14ac:dyDescent="0.2">
      <c r="A24" s="762" t="s">
        <v>646</v>
      </c>
      <c r="B24" s="758"/>
      <c r="C24" s="757">
        <v>2400</v>
      </c>
      <c r="D24" s="763"/>
      <c r="E24" s="764">
        <f>'Expenditures 15-22'!K57-SUM('Expenditures 15-22'!G57,'Expenditures 15-22'!I57)+'Expenditures 15-22'!D255</f>
        <v>1213773</v>
      </c>
      <c r="F24" s="763"/>
      <c r="G24" s="765">
        <f>'Expenditures 15-22'!K57-SUM('Expenditures 15-22'!G57,'Expenditures 15-22'!I57)+'Expenditures 15-22'!D255</f>
        <v>1213773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175414</v>
      </c>
      <c r="E26" s="764">
        <f>'Expenditures 15-22'!K122-SUM('Expenditures 15-22'!G122,'Expenditures 15-22'!I122)+E7</f>
        <v>0</v>
      </c>
      <c r="F26" s="764">
        <f>'Expenditures 15-22'!K59-SUM('Expenditures 15-22'!G59,'Expenditures 15-22'!I59)+'Expenditures 15-22'!D257-E7</f>
        <v>175414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308410</v>
      </c>
      <c r="E27" s="764">
        <f>E8</f>
        <v>0</v>
      </c>
      <c r="F27" s="764">
        <f>'Expenditures 15-22'!K60-SUM('Expenditures 15-22'!G60,'Expenditures 15-22'!I60)+'Expenditures 15-22'!D258-E8</f>
        <v>308410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2426961</v>
      </c>
      <c r="F28" s="767">
        <f>'Expenditures 15-22'!K61-SUM('Expenditures 15-22'!G61,'Expenditures 15-22'!I61)+'Expenditures 15-22'!K124-SUM('Expenditures 15-22'!G124,'Expenditures 15-22'!I124)+'Expenditures 15-22'!D260-E9</f>
        <v>2426961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1717691</v>
      </c>
      <c r="F29" s="763"/>
      <c r="G29" s="765">
        <f>'Expenditures 15-22'!K62-SUM('Expenditures 15-22'!G62,'Expenditures 15-22'!I62)+'Expenditures 15-22'!K125-SUM('Expenditures 15-22'!G125,'Expenditures 15-22'!I125)+'Expenditures 15-22'!K176-SUM('Expenditures 15-22'!G176,'Expenditures 15-22'!I176)+'Expenditures 15-22'!D261</f>
        <v>1717691</v>
      </c>
      <c r="H29" s="392"/>
    </row>
    <row r="30" spans="1:9" ht="12" customHeight="1" x14ac:dyDescent="0.2">
      <c r="A30" s="762" t="s">
        <v>106</v>
      </c>
      <c r="B30" s="760"/>
      <c r="C30" s="757">
        <v>2560</v>
      </c>
      <c r="D30" s="763"/>
      <c r="E30" s="764">
        <f>'Expenditures 15-22'!K63-SUM('Expenditures 15-22'!G63,'Expenditures 15-22'!I63)+'Expenditures 15-22'!D262-E10</f>
        <v>231691</v>
      </c>
      <c r="F30" s="763"/>
      <c r="G30" s="764">
        <f>'Expenditures 15-22'!K63-SUM('Expenditures 15-22'!G63,'Expenditures 15-22'!I63)+'Expenditures 15-22'!D262-E10</f>
        <v>231691</v>
      </c>
    </row>
    <row r="31" spans="1:9" ht="12" customHeight="1" x14ac:dyDescent="0.2">
      <c r="A31" s="762" t="s">
        <v>107</v>
      </c>
      <c r="B31" s="760"/>
      <c r="C31" s="757">
        <v>2570</v>
      </c>
      <c r="D31" s="764">
        <f>'Expenditures 15-22'!K64-SUM('Expenditures 15-22'!G64,'Expenditures 15-22'!I64)+'Expenditures 15-22'!D263-E12</f>
        <v>135418</v>
      </c>
      <c r="E31" s="764">
        <f>E12</f>
        <v>0</v>
      </c>
      <c r="F31" s="764">
        <f>'Expenditures 15-22'!K64-SUM('Expenditures 15-22'!G64,'Expenditures 15-22'!I64)+'Expenditures 15-22'!D263-E12</f>
        <v>135418</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772</v>
      </c>
      <c r="E36" s="764">
        <f>E13</f>
        <v>0</v>
      </c>
      <c r="F36" s="764">
        <f>'Expenditures 15-22'!K70-SUM('Expenditures 15-22'!G70,'Expenditures 15-22'!I70)+'Expenditures 15-22'!D269-E13</f>
        <v>772</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2445</v>
      </c>
      <c r="F39" s="763"/>
      <c r="G39" s="764">
        <f>'Expenditures 15-22'!K75-SUM('Expenditures 15-22'!G75,'Expenditures 15-22'!I75)+'Expenditures 15-22'!K130-SUM('Expenditures 15-22'!G130,'Expenditures 15-22'!I130)+'Expenditures 15-22'!K179-SUM('Expenditures 15-22'!G179,'Expenditures 15-22'!I179)+'Expenditures 15-22'!D274</f>
        <v>2445</v>
      </c>
    </row>
    <row r="40" spans="1:7" ht="12" customHeight="1" x14ac:dyDescent="0.2">
      <c r="A40" s="779" t="s">
        <v>162</v>
      </c>
      <c r="B40" s="780"/>
      <c r="C40" s="781"/>
      <c r="D40" s="767">
        <f>SUM(D19:D39)</f>
        <v>620014</v>
      </c>
      <c r="E40" s="767">
        <f>SUM(E19:E39)</f>
        <v>21642469</v>
      </c>
      <c r="F40" s="767">
        <f>SUM(F19:F39)</f>
        <v>3046975</v>
      </c>
      <c r="G40" s="767">
        <f>SUM(G19:G39)</f>
        <v>19215508</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620014</v>
      </c>
      <c r="F42" s="772" t="s">
        <v>553</v>
      </c>
      <c r="G42" s="768">
        <f>F40</f>
        <v>3046975</v>
      </c>
    </row>
    <row r="43" spans="1:7" ht="12" customHeight="1" x14ac:dyDescent="0.2">
      <c r="A43" s="286"/>
      <c r="B43" s="215"/>
      <c r="C43" s="287"/>
      <c r="D43" s="772" t="s">
        <v>552</v>
      </c>
      <c r="E43" s="768">
        <f>E40</f>
        <v>21642469</v>
      </c>
      <c r="F43" s="772" t="s">
        <v>552</v>
      </c>
      <c r="G43" s="768">
        <f>G40</f>
        <v>19215508</v>
      </c>
    </row>
    <row r="44" spans="1:7" ht="12" customHeight="1" x14ac:dyDescent="0.2">
      <c r="A44" s="286"/>
      <c r="B44" s="215"/>
      <c r="C44" s="215"/>
      <c r="D44" s="782" t="s">
        <v>1165</v>
      </c>
      <c r="E44" s="783">
        <f>(E42/E43)</f>
        <v>2.8648025324652191E-2</v>
      </c>
      <c r="F44" s="782" t="s">
        <v>1165</v>
      </c>
      <c r="G44" s="783">
        <f>(G42/G43)</f>
        <v>0.15856853745422708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1651</v>
      </c>
      <c r="B1" s="2413"/>
      <c r="C1" s="2413"/>
      <c r="D1" s="2413"/>
      <c r="E1" s="2413"/>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Will County SD 92</v>
      </c>
      <c r="C6" s="2419"/>
      <c r="D6" s="2419"/>
      <c r="E6" s="1925"/>
    </row>
    <row r="7" spans="1:7" ht="11.25" customHeight="1" x14ac:dyDescent="0.25">
      <c r="A7" s="1924"/>
      <c r="B7" s="2420">
        <f>COVER!A13</f>
        <v>56099092002</v>
      </c>
      <c r="C7" s="2420"/>
      <c r="D7" s="2420"/>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2109" t="s">
        <v>2143</v>
      </c>
      <c r="C14" s="2109" t="s">
        <v>2143</v>
      </c>
      <c r="D14" s="2111" t="s">
        <v>2143</v>
      </c>
      <c r="E14" s="2110" t="s">
        <v>2154</v>
      </c>
    </row>
    <row r="15" spans="1:7" ht="12" customHeight="1" x14ac:dyDescent="0.2">
      <c r="A15" s="1934" t="s">
        <v>1664</v>
      </c>
      <c r="B15" s="2109" t="s">
        <v>2143</v>
      </c>
      <c r="C15" s="2109" t="s">
        <v>2143</v>
      </c>
      <c r="D15" s="2111" t="s">
        <v>2143</v>
      </c>
      <c r="E15" s="2110" t="s">
        <v>2155</v>
      </c>
    </row>
    <row r="16" spans="1:7" ht="12" customHeight="1" x14ac:dyDescent="0.2">
      <c r="A16" s="1934" t="s">
        <v>1665</v>
      </c>
      <c r="B16" s="2109" t="s">
        <v>2143</v>
      </c>
      <c r="C16" s="2109" t="s">
        <v>2143</v>
      </c>
      <c r="D16" s="2111" t="s">
        <v>2143</v>
      </c>
      <c r="E16" s="2110" t="s">
        <v>2156</v>
      </c>
    </row>
    <row r="17" spans="1:11" ht="12" customHeight="1" x14ac:dyDescent="0.2">
      <c r="A17" s="1934" t="s">
        <v>1666</v>
      </c>
      <c r="B17" s="2109"/>
      <c r="C17" s="2109"/>
      <c r="D17" s="2111"/>
      <c r="E17" s="2110"/>
    </row>
    <row r="18" spans="1:11" ht="12" customHeight="1" x14ac:dyDescent="0.2">
      <c r="A18" s="1934" t="s">
        <v>1667</v>
      </c>
      <c r="B18" s="2109"/>
      <c r="C18" s="2109"/>
      <c r="D18" s="2111"/>
      <c r="E18" s="2110"/>
    </row>
    <row r="19" spans="1:11" ht="12" customHeight="1" x14ac:dyDescent="0.2">
      <c r="A19" s="1934" t="s">
        <v>1915</v>
      </c>
      <c r="B19" s="2109" t="s">
        <v>2143</v>
      </c>
      <c r="C19" s="2109" t="s">
        <v>2143</v>
      </c>
      <c r="D19" s="2111" t="s">
        <v>2143</v>
      </c>
      <c r="E19" s="2110" t="s">
        <v>2157</v>
      </c>
    </row>
    <row r="20" spans="1:11" ht="12" customHeight="1" x14ac:dyDescent="0.2">
      <c r="A20" s="1934" t="s">
        <v>1916</v>
      </c>
      <c r="B20" s="2109" t="s">
        <v>2143</v>
      </c>
      <c r="C20" s="2109" t="s">
        <v>2143</v>
      </c>
      <c r="D20" s="2111" t="s">
        <v>2143</v>
      </c>
      <c r="E20" s="2110" t="s">
        <v>2158</v>
      </c>
    </row>
    <row r="21" spans="1:11" ht="12" customHeight="1" x14ac:dyDescent="0.2">
      <c r="A21" s="1934" t="s">
        <v>1917</v>
      </c>
      <c r="B21" s="2109" t="s">
        <v>2143</v>
      </c>
      <c r="C21" s="2109" t="s">
        <v>2143</v>
      </c>
      <c r="D21" s="2111" t="s">
        <v>2143</v>
      </c>
      <c r="E21" s="2110" t="s">
        <v>2159</v>
      </c>
    </row>
    <row r="22" spans="1:11" ht="12" customHeight="1" x14ac:dyDescent="0.2">
      <c r="A22" s="1934" t="s">
        <v>1918</v>
      </c>
      <c r="B22" s="2109"/>
      <c r="C22" s="2109"/>
      <c r="D22" s="2111"/>
      <c r="E22" s="2110"/>
    </row>
    <row r="23" spans="1:11" ht="12" customHeight="1" x14ac:dyDescent="0.2">
      <c r="A23" s="1934" t="s">
        <v>1919</v>
      </c>
      <c r="B23" s="2109"/>
      <c r="C23" s="2109"/>
      <c r="D23" s="2111"/>
      <c r="E23" s="2110"/>
    </row>
    <row r="24" spans="1:11" ht="12" customHeight="1" x14ac:dyDescent="0.2">
      <c r="A24" s="1934" t="s">
        <v>1920</v>
      </c>
      <c r="B24" s="2109"/>
      <c r="C24" s="2109"/>
      <c r="D24" s="2111"/>
      <c r="E24" s="2110"/>
    </row>
    <row r="25" spans="1:11" ht="12" customHeight="1" x14ac:dyDescent="0.2">
      <c r="A25" s="1934" t="s">
        <v>1921</v>
      </c>
      <c r="B25" s="2109"/>
      <c r="C25" s="2109"/>
      <c r="D25" s="2111"/>
      <c r="E25" s="2110"/>
    </row>
    <row r="26" spans="1:11" ht="12" customHeight="1" x14ac:dyDescent="0.2">
      <c r="A26" s="1934" t="s">
        <v>1922</v>
      </c>
      <c r="B26" s="2109"/>
      <c r="C26" s="2109"/>
      <c r="D26" s="2111"/>
      <c r="E26" s="2110"/>
    </row>
    <row r="27" spans="1:11" x14ac:dyDescent="0.2">
      <c r="A27" s="1934" t="s">
        <v>1923</v>
      </c>
      <c r="B27" s="2109"/>
      <c r="C27" s="2109"/>
      <c r="D27" s="2111"/>
      <c r="E27" s="2110"/>
    </row>
    <row r="28" spans="1:11" ht="12" customHeight="1" x14ac:dyDescent="0.2">
      <c r="A28" s="1934" t="s">
        <v>1924</v>
      </c>
      <c r="B28" s="2109"/>
      <c r="C28" s="2109"/>
      <c r="D28" s="2111"/>
      <c r="E28" s="2110"/>
    </row>
    <row r="29" spans="1:11" ht="12" customHeight="1" x14ac:dyDescent="0.2">
      <c r="A29" s="1934" t="s">
        <v>1925</v>
      </c>
      <c r="B29" s="2109"/>
      <c r="C29" s="2109"/>
      <c r="D29" s="2111"/>
      <c r="E29" s="2110"/>
    </row>
    <row r="30" spans="1:11" ht="12" customHeight="1" x14ac:dyDescent="0.2">
      <c r="A30" s="1934" t="s">
        <v>1926</v>
      </c>
      <c r="B30" s="2109" t="s">
        <v>2143</v>
      </c>
      <c r="C30" s="2109" t="s">
        <v>2143</v>
      </c>
      <c r="D30" s="2111" t="s">
        <v>2143</v>
      </c>
      <c r="E30" s="2110" t="s">
        <v>2160</v>
      </c>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1668</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Will County SD 92</v>
      </c>
      <c r="J6" s="2440"/>
    </row>
    <row r="7" spans="1:10" x14ac:dyDescent="0.2">
      <c r="A7" s="2441" t="s">
        <v>1015</v>
      </c>
      <c r="B7" s="2442"/>
      <c r="C7" s="2442"/>
      <c r="D7" s="2442"/>
      <c r="E7" s="2443"/>
      <c r="F7" s="1605"/>
      <c r="G7" s="1594"/>
      <c r="H7" s="1604" t="s">
        <v>431</v>
      </c>
      <c r="I7" s="2444">
        <f>COVER!A13</f>
        <v>56099092002</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277542</v>
      </c>
      <c r="F12" s="1633"/>
      <c r="G12" s="1632">
        <f t="shared" ref="G12:G18" si="0">SUM(E12:F12)</f>
        <v>277542</v>
      </c>
      <c r="H12" s="1634">
        <v>292275</v>
      </c>
      <c r="I12" s="1633"/>
      <c r="J12" s="1632">
        <f t="shared" ref="J12:J18" si="1">SUM(H12:I12)</f>
        <v>292275</v>
      </c>
    </row>
    <row r="13" spans="1:10" ht="15" customHeight="1" x14ac:dyDescent="0.2">
      <c r="A13" s="1628">
        <v>2</v>
      </c>
      <c r="B13" s="1629" t="s">
        <v>45</v>
      </c>
      <c r="C13" s="1630"/>
      <c r="D13" s="1631">
        <v>2330</v>
      </c>
      <c r="E13" s="1632">
        <f>'Expenditures 15-22'!K51</f>
        <v>165985</v>
      </c>
      <c r="F13" s="1633"/>
      <c r="G13" s="1632">
        <f t="shared" si="0"/>
        <v>165985</v>
      </c>
      <c r="H13" s="1634">
        <v>176250</v>
      </c>
      <c r="I13" s="1633"/>
      <c r="J13" s="1632">
        <f t="shared" si="1"/>
        <v>176250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173377</v>
      </c>
      <c r="F15" s="1632">
        <f>'Expenditures 15-22'!K122</f>
        <v>0</v>
      </c>
      <c r="G15" s="1632">
        <f t="shared" si="0"/>
        <v>173377</v>
      </c>
      <c r="H15" s="1634">
        <v>180950</v>
      </c>
      <c r="I15" s="1634"/>
      <c r="J15" s="1632">
        <f t="shared" si="1"/>
        <v>180950</v>
      </c>
    </row>
    <row r="16" spans="1:10" ht="15" customHeight="1" x14ac:dyDescent="0.2">
      <c r="A16" s="1628">
        <v>5</v>
      </c>
      <c r="B16" s="1629" t="s">
        <v>107</v>
      </c>
      <c r="C16" s="1630"/>
      <c r="D16" s="1631">
        <v>2570</v>
      </c>
      <c r="E16" s="1632">
        <f>'Expenditures 15-22'!K64</f>
        <v>135418</v>
      </c>
      <c r="F16" s="1633"/>
      <c r="G16" s="1632">
        <f t="shared" si="0"/>
        <v>135418</v>
      </c>
      <c r="H16" s="1634">
        <v>131000</v>
      </c>
      <c r="I16" s="1633"/>
      <c r="J16" s="1632">
        <f t="shared" si="1"/>
        <v>131000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752322</v>
      </c>
      <c r="F19" s="1640">
        <f t="shared" si="2"/>
        <v>0</v>
      </c>
      <c r="G19" s="1640">
        <f t="shared" si="2"/>
        <v>752322</v>
      </c>
      <c r="H19" s="1640">
        <f t="shared" si="2"/>
        <v>780475</v>
      </c>
      <c r="I19" s="1640">
        <f t="shared" si="2"/>
        <v>0</v>
      </c>
      <c r="J19" s="1640">
        <f t="shared" si="2"/>
        <v>780475</v>
      </c>
    </row>
    <row r="20" spans="1:10" ht="25.5" customHeight="1" thickTop="1" x14ac:dyDescent="0.2">
      <c r="A20" s="1628">
        <v>9</v>
      </c>
      <c r="B20" s="2451" t="s">
        <v>2019</v>
      </c>
      <c r="C20" s="2449"/>
      <c r="D20" s="2450"/>
      <c r="E20" s="1641"/>
      <c r="F20" s="1641"/>
      <c r="G20" s="1641"/>
      <c r="H20" s="1641"/>
      <c r="I20" s="1641"/>
      <c r="J20" s="1642">
        <f>IF(AND(G19&gt;0,J19&gt;0),(((J19-G19)/G19)),"Enter Budget Data")</f>
        <v>3.7421476442268072E-2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2026</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Will County SD 92</v>
      </c>
    </row>
    <row r="65" spans="2:2" x14ac:dyDescent="0.2">
      <c r="B65" s="394">
        <f>COVER!A13</f>
        <v>56099092002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0</xdr:col>
                <xdr:colOff>504825</xdr:colOff>
                <xdr:row>3</xdr:row>
                <xdr:rowOff>57150</xdr:rowOff>
              </from>
              <to>
                <xdr:col>0</xdr:col>
                <xdr:colOff>1419225</xdr:colOff>
                <xdr:row>7</xdr:row>
                <xdr:rowOff>95250</xdr:rowOff>
              </to>
            </anchor>
          </objectPr>
        </oleObject>
      </mc:Choice>
      <mc:Fallback>
        <oleObject progId="AcroExch.Document.7"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1724</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20671993</v>
      </c>
      <c r="C6" s="1575">
        <f>'Acct Summary 7-8'!D8</f>
        <v>2545177</v>
      </c>
      <c r="D6" s="1575">
        <f>'Acct Summary 7-8'!F8</f>
        <v>868440</v>
      </c>
      <c r="E6" s="1575">
        <f>'Acct Summary 7-8'!I8</f>
        <v>24985</v>
      </c>
      <c r="F6" s="1575">
        <f>SUM(B6:E6)</f>
        <v>24110595</v>
      </c>
    </row>
    <row r="7" spans="1:8" s="1576" customFormat="1" ht="14.25" customHeight="1" thickBot="1" x14ac:dyDescent="0.25">
      <c r="A7" s="1574" t="s">
        <v>1636</v>
      </c>
      <c r="B7" s="1577">
        <f>'Acct Summary 7-8'!C17</f>
        <v>18615009</v>
      </c>
      <c r="C7" s="1577">
        <f>'Acct Summary 7-8'!D17</f>
        <v>2447124</v>
      </c>
      <c r="D7" s="1577">
        <f>'Acct Summary 7-8'!F17</f>
        <v>1712410</v>
      </c>
      <c r="E7" s="1836"/>
      <c r="F7" s="1575">
        <f>SUM(B7:E7)</f>
        <v>22774543</v>
      </c>
    </row>
    <row r="8" spans="1:8" s="1576" customFormat="1" ht="14.25" thickTop="1" thickBot="1" x14ac:dyDescent="0.25">
      <c r="A8" s="1578" t="s">
        <v>1637</v>
      </c>
      <c r="B8" s="1579">
        <f>(B6-B7)</f>
        <v>2056984</v>
      </c>
      <c r="C8" s="1579">
        <f>(C6-C7)</f>
        <v>98053</v>
      </c>
      <c r="D8" s="1579">
        <f>(D6-D7)</f>
        <v>-843970</v>
      </c>
      <c r="E8" s="1577">
        <f>(E6-E7)</f>
        <v>24985</v>
      </c>
      <c r="F8" s="1580">
        <f>SUM(F6-F7)</f>
        <v>1336052</v>
      </c>
    </row>
    <row r="9" spans="1:8" s="1576" customFormat="1" ht="14.25" thickTop="1" thickBot="1" x14ac:dyDescent="0.25">
      <c r="A9" s="1581" t="s">
        <v>2021</v>
      </c>
      <c r="B9" s="1582">
        <f>'Acct Summary 7-8'!C81</f>
        <v>9626787</v>
      </c>
      <c r="C9" s="1582">
        <f>'Acct Summary 7-8'!D81</f>
        <v>1236952</v>
      </c>
      <c r="D9" s="1582">
        <f>'Acct Summary 7-8'!F81</f>
        <v>1147146</v>
      </c>
      <c r="E9" s="1582">
        <f>'Acct Summary 7-8'!I81</f>
        <v>992094</v>
      </c>
      <c r="F9" s="1661">
        <f>SUM(B9:E9)</f>
        <v>13002979</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4" sqref="C5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1912</v>
      </c>
      <c r="D28" s="232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Will County SD 92</v>
      </c>
      <c r="B7" s="2501"/>
      <c r="C7" s="2501"/>
      <c r="D7" s="2513"/>
      <c r="E7" s="2514">
        <f>COVER!A13</f>
        <v>56099092002</v>
      </c>
      <c r="F7" s="2515"/>
      <c r="G7" s="2516" t="str">
        <f>COVER!T23</f>
        <v>060-001507</v>
      </c>
      <c r="H7" s="2517"/>
      <c r="I7" s="2517"/>
      <c r="J7" s="2517"/>
      <c r="K7" s="2517"/>
      <c r="L7" s="2518"/>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GASSENSMITH &amp; MICHALESKO LTD</v>
      </c>
      <c r="H9" s="2507"/>
      <c r="I9" s="2507"/>
      <c r="J9" s="2507"/>
      <c r="K9" s="2507"/>
      <c r="L9" s="2521"/>
    </row>
    <row r="10" spans="1:29" ht="13.5" customHeight="1" x14ac:dyDescent="0.2">
      <c r="A10" s="2497" t="str">
        <f>COVER!A38</f>
        <v>DR. PETER M SULLIVAN</v>
      </c>
      <c r="B10" s="2498"/>
      <c r="C10" s="2498"/>
      <c r="D10" s="2498"/>
      <c r="E10" s="2498"/>
      <c r="F10" s="2499"/>
      <c r="G10" s="2488" t="str">
        <f>COVER!T17</f>
        <v>323 SPRINGFIELD AVENUE</v>
      </c>
      <c r="H10" s="2490"/>
      <c r="I10" s="2490"/>
      <c r="J10" s="2490"/>
      <c r="K10" s="2490"/>
      <c r="L10" s="2503"/>
    </row>
    <row r="11" spans="1:29" ht="13.5" customHeight="1" x14ac:dyDescent="0.2">
      <c r="A11" s="2007" t="s">
        <v>1906</v>
      </c>
      <c r="B11" s="1959"/>
      <c r="C11" s="1949"/>
      <c r="D11" s="1961"/>
      <c r="E11" s="1949"/>
      <c r="F11" s="1950"/>
      <c r="G11" s="2488" t="str">
        <f>COVER!T19</f>
        <v>JOLIET</v>
      </c>
      <c r="H11" s="2490"/>
      <c r="I11" s="2490"/>
      <c r="J11" s="2002" t="str">
        <f>COVER!X19</f>
        <v>IL</v>
      </c>
      <c r="K11" s="2002">
        <f>COVER!Z19</f>
        <v>60435</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JOHN@GASSENSMITH.COM</v>
      </c>
      <c r="J13" s="2509"/>
      <c r="K13" s="2509"/>
      <c r="L13" s="2510"/>
    </row>
    <row r="14" spans="1:29" ht="13.5" customHeight="1" x14ac:dyDescent="0.2">
      <c r="A14" s="2488" t="str">
        <f>COVER!A19</f>
        <v>708 N STATE ST</v>
      </c>
      <c r="B14" s="2489"/>
      <c r="C14" s="2489"/>
      <c r="D14" s="2489"/>
      <c r="E14" s="2000">
        <v>0</v>
      </c>
      <c r="F14" s="1293"/>
      <c r="G14" s="2012" t="s">
        <v>1386</v>
      </c>
      <c r="H14" s="1279"/>
      <c r="I14" s="1279"/>
      <c r="J14" s="1279"/>
      <c r="K14" s="1279"/>
      <c r="L14" s="1951"/>
    </row>
    <row r="15" spans="1:29" ht="13.5" customHeight="1" x14ac:dyDescent="0.2">
      <c r="A15" s="2488" t="str">
        <f>COVER!A21</f>
        <v>LOCKPORT</v>
      </c>
      <c r="B15" s="2490"/>
      <c r="C15" s="2490"/>
      <c r="D15" s="1278"/>
      <c r="E15" s="1920"/>
      <c r="F15" s="1292"/>
      <c r="G15" s="1999" t="str">
        <f>COVER!T15</f>
        <v>JOHN MICHALESKO</v>
      </c>
      <c r="H15" s="1279"/>
      <c r="I15" s="1279"/>
      <c r="J15" s="1279"/>
      <c r="K15" s="1279"/>
      <c r="L15" s="1951"/>
    </row>
    <row r="16" spans="1:29" ht="12.2" customHeight="1" x14ac:dyDescent="0.2">
      <c r="A16" s="1999"/>
      <c r="B16" s="1501"/>
      <c r="C16" s="2002">
        <f>COVER!A25</f>
        <v>60441</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815-744-6200</v>
      </c>
      <c r="H18" s="2501"/>
      <c r="I18" s="2501"/>
      <c r="J18" s="2501"/>
      <c r="K18" s="2500" t="str">
        <f>COVER!X21</f>
        <v>815-744-3822</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Will County SD 92</v>
      </c>
      <c r="B1" s="2523"/>
      <c r="C1" s="2523"/>
      <c r="D1" s="2523"/>
    </row>
    <row r="2" spans="1:11" s="2006" customFormat="1" ht="12.75" x14ac:dyDescent="0.2">
      <c r="A2" s="2524">
        <f>'Single Audit Cover'!E7</f>
        <v>56099092002</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0"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099"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99"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99"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5" sqref="G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Will County SD 92</v>
      </c>
      <c r="B1" s="2528"/>
      <c r="C1" s="2528"/>
      <c r="D1" s="2528"/>
      <c r="E1" s="2528"/>
    </row>
    <row r="2" spans="1:5" x14ac:dyDescent="0.2">
      <c r="A2" s="2529">
        <f>'Single Audit Cover'!E7</f>
        <v>56099092002</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1102169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36497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-218086</v>
      </c>
    </row>
    <row r="19" spans="1:4" ht="13.5" thickBot="1" x14ac:dyDescent="0.25">
      <c r="A19" s="2024" t="s">
        <v>1452</v>
      </c>
      <c r="D19" s="1343">
        <f>SUM(D10:D17)</f>
        <v>920580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920580</v>
      </c>
    </row>
    <row r="33" spans="1:4" x14ac:dyDescent="0.2">
      <c r="D33" s="1340"/>
    </row>
    <row r="34" spans="1:4" x14ac:dyDescent="0.2">
      <c r="A34" s="1331" t="s">
        <v>1449</v>
      </c>
    </row>
    <row r="35" spans="1:4" x14ac:dyDescent="0.2">
      <c r="A35" s="1331" t="s">
        <v>1448</v>
      </c>
      <c r="B35" s="1333" t="s">
        <v>1447</v>
      </c>
      <c r="D35" s="1339">
        <f>+' SEFA'!F41</f>
        <v>920579</v>
      </c>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920579</v>
      </c>
    </row>
    <row r="49" spans="2:4" x14ac:dyDescent="0.2">
      <c r="B49" s="1334" t="s">
        <v>1443</v>
      </c>
      <c r="C49" s="1334"/>
      <c r="D49" s="1916">
        <f>D32-D47</f>
        <v>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66"/>
  <sheetViews>
    <sheetView showGridLines="0" topLeftCell="A13" zoomScaleNormal="100" workbookViewId="0">
      <selection activeCell="B26" sqref="B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2" t="str">
        <f>'Single Audit Cover'!A7</f>
        <v>Will County SD 92</v>
      </c>
      <c r="C1" s="2533"/>
      <c r="D1" s="2533"/>
      <c r="E1" s="2533"/>
      <c r="F1" s="2533"/>
      <c r="G1" s="2533"/>
      <c r="H1" s="2533"/>
      <c r="I1" s="2533"/>
      <c r="J1" s="2533"/>
      <c r="K1" s="2533"/>
      <c r="L1" s="2533"/>
    </row>
    <row r="2" spans="2:13" ht="15" x14ac:dyDescent="0.2">
      <c r="B2" s="2534">
        <f>'Single Audit Cover'!E7</f>
        <v>56099092002</v>
      </c>
      <c r="C2" s="2534"/>
      <c r="D2" s="2534"/>
      <c r="E2" s="2534"/>
      <c r="F2" s="2534"/>
      <c r="G2" s="2534"/>
      <c r="H2" s="2534"/>
      <c r="I2" s="2534"/>
      <c r="J2" s="2534"/>
      <c r="K2" s="2534"/>
      <c r="L2" s="2534"/>
      <c r="M2" s="1399"/>
    </row>
    <row r="3" spans="2:13" ht="15" x14ac:dyDescent="0.2">
      <c r="B3" s="2535" t="s">
        <v>1432</v>
      </c>
      <c r="C3" s="2535"/>
      <c r="D3" s="2535"/>
      <c r="E3" s="2535"/>
      <c r="F3" s="2535"/>
      <c r="G3" s="2535"/>
      <c r="H3" s="2535"/>
      <c r="I3" s="2535"/>
      <c r="J3" s="2535"/>
      <c r="K3" s="2535"/>
      <c r="L3" s="2535"/>
      <c r="M3" s="1399"/>
    </row>
    <row r="4" spans="2:13" ht="15" x14ac:dyDescent="0.2">
      <c r="B4" s="2536" t="str">
        <f>'Single Audit Cover'!A4</f>
        <v>Year Ending June 30, 2017</v>
      </c>
      <c r="C4" s="2536"/>
      <c r="D4" s="2536"/>
      <c r="E4" s="2536"/>
      <c r="F4" s="2536"/>
      <c r="G4" s="2536"/>
      <c r="H4" s="2536"/>
      <c r="I4" s="2536"/>
      <c r="J4" s="2536"/>
      <c r="K4" s="2536"/>
      <c r="L4" s="2536"/>
      <c r="M4" s="1399"/>
    </row>
    <row r="6" spans="2:13" x14ac:dyDescent="0.2">
      <c r="B6" s="1398"/>
      <c r="C6" s="1397"/>
      <c r="D6" s="2025" t="s">
        <v>1488</v>
      </c>
      <c r="E6" s="2026" t="s">
        <v>607</v>
      </c>
      <c r="F6" s="2027"/>
      <c r="G6" s="1396" t="s">
        <v>1487</v>
      </c>
      <c r="H6" s="2026"/>
      <c r="I6" s="2026"/>
      <c r="J6" s="1395"/>
      <c r="K6" s="1394"/>
      <c r="L6" s="2028"/>
    </row>
    <row r="7" spans="2:13" x14ac:dyDescent="0.2">
      <c r="B7" s="2029" t="s">
        <v>2059</v>
      </c>
      <c r="C7" s="1393"/>
      <c r="D7" s="1392"/>
      <c r="E7" s="2030"/>
      <c r="F7" s="2031"/>
      <c r="G7" s="2030"/>
      <c r="H7" s="2030"/>
      <c r="I7" s="2103" t="s">
        <v>1484</v>
      </c>
      <c r="J7" s="1388"/>
      <c r="K7" s="1387" t="s">
        <v>1482</v>
      </c>
      <c r="L7" s="1386"/>
    </row>
    <row r="8" spans="2:13" ht="15.75" x14ac:dyDescent="0.25">
      <c r="B8" s="2102" t="s">
        <v>2060</v>
      </c>
      <c r="C8" s="1393" t="s">
        <v>1486</v>
      </c>
      <c r="D8" s="1392" t="s">
        <v>1485</v>
      </c>
      <c r="E8" s="1391" t="s">
        <v>1484</v>
      </c>
      <c r="F8" s="1390" t="s">
        <v>1484</v>
      </c>
      <c r="G8" s="1389" t="s">
        <v>1484</v>
      </c>
      <c r="H8" s="1388" t="s">
        <v>1484</v>
      </c>
      <c r="I8" s="2103" t="s">
        <v>2061</v>
      </c>
      <c r="J8" s="1388" t="s">
        <v>1483</v>
      </c>
      <c r="K8" s="1387" t="s">
        <v>1478</v>
      </c>
      <c r="L8" s="1386" t="s">
        <v>31</v>
      </c>
    </row>
    <row r="9" spans="2:13" ht="13.5" x14ac:dyDescent="0.2">
      <c r="B9" s="2032" t="s">
        <v>1481</v>
      </c>
      <c r="C9" s="1393" t="s">
        <v>1480</v>
      </c>
      <c r="D9" s="1392" t="s">
        <v>2062</v>
      </c>
      <c r="E9" s="1391" t="s">
        <v>1861</v>
      </c>
      <c r="F9" s="1390" t="s">
        <v>2061</v>
      </c>
      <c r="G9" s="1389" t="s">
        <v>2061</v>
      </c>
      <c r="H9" s="1388" t="s">
        <v>2061</v>
      </c>
      <c r="I9" s="2103" t="s">
        <v>2063</v>
      </c>
      <c r="J9" s="1388" t="s">
        <v>1479</v>
      </c>
      <c r="K9" s="2033" t="s">
        <v>2064</v>
      </c>
      <c r="L9" s="1386"/>
    </row>
    <row r="10" spans="2:13" ht="11.85" customHeight="1" x14ac:dyDescent="0.2">
      <c r="B10" s="2032" t="s">
        <v>1477</v>
      </c>
      <c r="C10" s="1385" t="s">
        <v>1476</v>
      </c>
      <c r="D10" s="1384" t="s">
        <v>1475</v>
      </c>
      <c r="E10" s="1383" t="s">
        <v>1474</v>
      </c>
      <c r="F10" s="1382" t="s">
        <v>1473</v>
      </c>
      <c r="G10" s="1381" t="s">
        <v>1472</v>
      </c>
      <c r="H10" s="1380" t="s">
        <v>1471</v>
      </c>
      <c r="I10" s="2104" t="s">
        <v>1489</v>
      </c>
      <c r="J10" s="1379" t="s">
        <v>1470</v>
      </c>
      <c r="K10" s="1379" t="s">
        <v>1469</v>
      </c>
      <c r="L10" s="1378" t="s">
        <v>1468</v>
      </c>
    </row>
    <row r="11" spans="2:13" ht="20.100000000000001" customHeight="1" x14ac:dyDescent="0.2">
      <c r="B11" s="1374" t="s">
        <v>2104</v>
      </c>
      <c r="C11" s="1377"/>
      <c r="D11" s="1376"/>
      <c r="E11" s="1375"/>
      <c r="F11" s="1375"/>
      <c r="G11" s="1375"/>
      <c r="H11" s="1375"/>
      <c r="I11" s="1375"/>
      <c r="J11" s="1375"/>
      <c r="K11" s="1375"/>
      <c r="L11" s="1375"/>
    </row>
    <row r="12" spans="2:13" ht="20.100000000000001" customHeight="1" x14ac:dyDescent="0.2">
      <c r="B12" s="1374" t="s">
        <v>2105</v>
      </c>
      <c r="C12" s="1373"/>
      <c r="D12" s="1372"/>
      <c r="E12" s="1371"/>
      <c r="F12" s="1371"/>
      <c r="G12" s="1371"/>
      <c r="H12" s="1371"/>
      <c r="I12" s="1371"/>
      <c r="J12" s="1371"/>
      <c r="K12" s="1375"/>
      <c r="L12" s="1371"/>
    </row>
    <row r="13" spans="2:13" ht="20.100000000000001" customHeight="1" x14ac:dyDescent="0.2">
      <c r="B13" s="1374" t="s">
        <v>2106</v>
      </c>
      <c r="C13" s="1373"/>
      <c r="D13" s="1372"/>
      <c r="E13" s="1371"/>
      <c r="F13" s="1371"/>
      <c r="G13" s="1371"/>
      <c r="H13" s="1371"/>
      <c r="I13" s="1371"/>
      <c r="J13" s="1371"/>
      <c r="K13" s="1375"/>
      <c r="L13" s="1371"/>
    </row>
    <row r="14" spans="2:13" ht="20.100000000000001" customHeight="1" x14ac:dyDescent="0.2">
      <c r="B14" s="1374" t="s">
        <v>2107</v>
      </c>
      <c r="C14" s="1373">
        <v>10.555</v>
      </c>
      <c r="D14" s="1372" t="s">
        <v>2127</v>
      </c>
      <c r="E14" s="2105">
        <v>0</v>
      </c>
      <c r="F14" s="2105">
        <v>116959</v>
      </c>
      <c r="G14" s="2105">
        <v>0</v>
      </c>
      <c r="H14" s="2105">
        <v>116959</v>
      </c>
      <c r="I14" s="2105">
        <v>0</v>
      </c>
      <c r="J14" s="2105">
        <v>0</v>
      </c>
      <c r="K14" s="1375">
        <f>+G14+H14+J14</f>
        <v>116959</v>
      </c>
      <c r="L14" s="1371" t="s">
        <v>2137</v>
      </c>
    </row>
    <row r="15" spans="2:13" ht="20.100000000000001" customHeight="1" x14ac:dyDescent="0.2">
      <c r="B15" s="1374" t="s">
        <v>2107</v>
      </c>
      <c r="C15" s="1373">
        <v>10.555</v>
      </c>
      <c r="D15" s="1372" t="s">
        <v>2128</v>
      </c>
      <c r="E15" s="2105">
        <v>114993</v>
      </c>
      <c r="F15" s="2105">
        <f>15413+5641</f>
        <v>21054</v>
      </c>
      <c r="G15" s="2105">
        <v>114993</v>
      </c>
      <c r="H15" s="2105">
        <f>15413+5641</f>
        <v>21054</v>
      </c>
      <c r="I15" s="2105">
        <v>0</v>
      </c>
      <c r="J15" s="2105">
        <v>0</v>
      </c>
      <c r="K15" s="1375">
        <f t="shared" ref="K15:K20" si="0">+G15+H15+J15</f>
        <v>136047</v>
      </c>
      <c r="L15" s="1371" t="s">
        <v>2137</v>
      </c>
    </row>
    <row r="16" spans="2:13" ht="20.100000000000001" customHeight="1" x14ac:dyDescent="0.2">
      <c r="B16" s="1374" t="s">
        <v>2108</v>
      </c>
      <c r="C16" s="1373"/>
      <c r="D16" s="1372"/>
      <c r="E16" s="2105"/>
      <c r="F16" s="2105"/>
      <c r="G16" s="2105"/>
      <c r="H16" s="2105"/>
      <c r="I16" s="2105">
        <v>0</v>
      </c>
      <c r="J16" s="2105">
        <v>0</v>
      </c>
      <c r="K16" s="1375">
        <f t="shared" si="0"/>
        <v>0</v>
      </c>
      <c r="L16" s="1371" t="s">
        <v>2137</v>
      </c>
    </row>
    <row r="17" spans="2:12" ht="20.100000000000001" customHeight="1" x14ac:dyDescent="0.2">
      <c r="B17" s="1374" t="s">
        <v>2109</v>
      </c>
      <c r="C17" s="1373">
        <v>10.555</v>
      </c>
      <c r="D17" s="1372" t="s">
        <v>2130</v>
      </c>
      <c r="E17" s="2105">
        <v>0</v>
      </c>
      <c r="F17" s="2105">
        <v>18155</v>
      </c>
      <c r="G17" s="2105">
        <v>0</v>
      </c>
      <c r="H17" s="2105">
        <v>18155</v>
      </c>
      <c r="I17" s="2105">
        <v>0</v>
      </c>
      <c r="J17" s="2105">
        <v>0</v>
      </c>
      <c r="K17" s="1375">
        <f t="shared" si="0"/>
        <v>18155</v>
      </c>
      <c r="L17" s="1371" t="s">
        <v>2137</v>
      </c>
    </row>
    <row r="18" spans="2:12" ht="20.100000000000001" customHeight="1" x14ac:dyDescent="0.2">
      <c r="B18" s="1374" t="s">
        <v>2109</v>
      </c>
      <c r="C18" s="1373">
        <v>10.555</v>
      </c>
      <c r="D18" s="1372" t="s">
        <v>2129</v>
      </c>
      <c r="E18" s="2105">
        <v>19526</v>
      </c>
      <c r="F18" s="2105">
        <v>0</v>
      </c>
      <c r="G18" s="2105">
        <v>19526</v>
      </c>
      <c r="H18" s="2105">
        <v>0</v>
      </c>
      <c r="I18" s="2105">
        <v>0</v>
      </c>
      <c r="J18" s="2105">
        <v>0</v>
      </c>
      <c r="K18" s="1375">
        <f t="shared" si="0"/>
        <v>19526</v>
      </c>
      <c r="L18" s="1371" t="s">
        <v>2137</v>
      </c>
    </row>
    <row r="19" spans="2:12" ht="20.100000000000001" customHeight="1" x14ac:dyDescent="0.2">
      <c r="B19" s="1374" t="s">
        <v>2110</v>
      </c>
      <c r="C19" s="1373">
        <v>10.555</v>
      </c>
      <c r="D19" s="1372" t="s">
        <v>2130</v>
      </c>
      <c r="E19" s="2105">
        <v>0</v>
      </c>
      <c r="F19" s="2105">
        <v>18341</v>
      </c>
      <c r="G19" s="2105">
        <v>0</v>
      </c>
      <c r="H19" s="2105">
        <v>18341</v>
      </c>
      <c r="I19" s="2105">
        <v>0</v>
      </c>
      <c r="J19" s="2105">
        <v>0</v>
      </c>
      <c r="K19" s="1375">
        <f t="shared" si="0"/>
        <v>18341</v>
      </c>
      <c r="L19" s="1371" t="s">
        <v>2137</v>
      </c>
    </row>
    <row r="20" spans="2:12" ht="20.100000000000001" customHeight="1" x14ac:dyDescent="0.2">
      <c r="B20" s="1374" t="s">
        <v>2110</v>
      </c>
      <c r="C20" s="1373">
        <v>10.555</v>
      </c>
      <c r="D20" s="1372" t="s">
        <v>2129</v>
      </c>
      <c r="E20" s="2105">
        <v>16229</v>
      </c>
      <c r="F20" s="2105">
        <v>0</v>
      </c>
      <c r="G20" s="2105">
        <v>16229</v>
      </c>
      <c r="H20" s="2105">
        <v>0</v>
      </c>
      <c r="I20" s="2105">
        <v>0</v>
      </c>
      <c r="J20" s="2105">
        <v>0</v>
      </c>
      <c r="K20" s="1375">
        <f t="shared" si="0"/>
        <v>16229</v>
      </c>
      <c r="L20" s="1371" t="s">
        <v>2137</v>
      </c>
    </row>
    <row r="21" spans="2:12" ht="20.100000000000001" customHeight="1" x14ac:dyDescent="0.2">
      <c r="B21" s="1374" t="s">
        <v>2111</v>
      </c>
      <c r="C21" s="1373"/>
      <c r="D21" s="1372"/>
      <c r="E21" s="2105">
        <f t="shared" ref="E21:K21" si="1">SUBTOTAL(109,E14:E20)</f>
        <v>150748</v>
      </c>
      <c r="F21" s="2105">
        <f t="shared" si="1"/>
        <v>174509</v>
      </c>
      <c r="G21" s="2105">
        <f t="shared" si="1"/>
        <v>150748</v>
      </c>
      <c r="H21" s="2105">
        <f t="shared" si="1"/>
        <v>174509</v>
      </c>
      <c r="I21" s="2105">
        <f t="shared" si="1"/>
        <v>0</v>
      </c>
      <c r="J21" s="2105">
        <f t="shared" si="1"/>
        <v>0</v>
      </c>
      <c r="K21" s="2101">
        <f t="shared" si="1"/>
        <v>325257</v>
      </c>
      <c r="L21" s="1371" t="s">
        <v>2137</v>
      </c>
    </row>
    <row r="22" spans="2:12" ht="20.100000000000001" customHeight="1" x14ac:dyDescent="0.2">
      <c r="B22" s="1374" t="s">
        <v>2112</v>
      </c>
      <c r="C22" s="1373"/>
      <c r="D22" s="1372"/>
      <c r="E22" s="2105"/>
      <c r="F22" s="2105"/>
      <c r="G22" s="2105"/>
      <c r="H22" s="2105"/>
      <c r="I22" s="2105"/>
      <c r="J22" s="2105"/>
      <c r="K22" s="1375"/>
      <c r="L22" s="1371"/>
    </row>
    <row r="23" spans="2:12" ht="20.100000000000001" customHeight="1" x14ac:dyDescent="0.2">
      <c r="B23" s="1374" t="s">
        <v>2105</v>
      </c>
      <c r="C23" s="1373"/>
      <c r="D23" s="1372"/>
      <c r="E23" s="2105"/>
      <c r="F23" s="2105"/>
      <c r="G23" s="2105"/>
      <c r="H23" s="2105"/>
      <c r="I23" s="2105"/>
      <c r="J23" s="2105"/>
      <c r="K23" s="1375"/>
      <c r="L23" s="1371"/>
    </row>
    <row r="24" spans="2:12" ht="20.100000000000001" customHeight="1" x14ac:dyDescent="0.2">
      <c r="B24" s="1374" t="s">
        <v>2113</v>
      </c>
      <c r="C24" s="1373"/>
      <c r="D24" s="1372"/>
      <c r="E24" s="2105"/>
      <c r="F24" s="2105"/>
      <c r="G24" s="2105"/>
      <c r="H24" s="2105"/>
      <c r="I24" s="2105"/>
      <c r="J24" s="2105"/>
      <c r="K24" s="1375"/>
      <c r="L24" s="1371"/>
    </row>
    <row r="25" spans="2:12" ht="20.100000000000001" customHeight="1" x14ac:dyDescent="0.2">
      <c r="B25" s="1374" t="s">
        <v>2114</v>
      </c>
      <c r="C25" s="1373" t="s">
        <v>2123</v>
      </c>
      <c r="D25" s="1372" t="s">
        <v>2131</v>
      </c>
      <c r="E25" s="2105">
        <v>0</v>
      </c>
      <c r="F25" s="2105">
        <v>21701</v>
      </c>
      <c r="G25" s="2105">
        <v>0</v>
      </c>
      <c r="H25" s="2105">
        <v>21701</v>
      </c>
      <c r="I25" s="2105">
        <v>0</v>
      </c>
      <c r="J25" s="2105">
        <v>0</v>
      </c>
      <c r="K25" s="1375">
        <f t="shared" ref="K25:K38" si="2">+G25+H25+J25</f>
        <v>21701</v>
      </c>
      <c r="L25" s="1371">
        <v>26059</v>
      </c>
    </row>
    <row r="26" spans="2:12" ht="20.100000000000001" customHeight="1" x14ac:dyDescent="0.2">
      <c r="B26" s="1374" t="s">
        <v>2152</v>
      </c>
      <c r="C26" s="1373" t="s">
        <v>2123</v>
      </c>
      <c r="D26" s="1372" t="s">
        <v>2132</v>
      </c>
      <c r="E26" s="2105">
        <v>16865</v>
      </c>
      <c r="F26" s="2105">
        <v>0</v>
      </c>
      <c r="G26" s="2105">
        <v>16865</v>
      </c>
      <c r="H26" s="2105">
        <v>0</v>
      </c>
      <c r="I26" s="2105">
        <v>0</v>
      </c>
      <c r="J26" s="2105">
        <v>0</v>
      </c>
      <c r="K26" s="1375">
        <f t="shared" si="2"/>
        <v>16865</v>
      </c>
      <c r="L26" s="1371">
        <v>17965</v>
      </c>
    </row>
    <row r="27" spans="2:12" ht="20.100000000000001" customHeight="1" x14ac:dyDescent="0.2">
      <c r="B27" s="1374" t="s">
        <v>2115</v>
      </c>
      <c r="C27" s="1373" t="s">
        <v>2124</v>
      </c>
      <c r="D27" s="1372" t="s">
        <v>2133</v>
      </c>
      <c r="E27" s="2105">
        <v>0</v>
      </c>
      <c r="F27" s="2105">
        <v>434883</v>
      </c>
      <c r="G27" s="2105">
        <v>0</v>
      </c>
      <c r="H27" s="2105">
        <v>434883</v>
      </c>
      <c r="I27" s="2105">
        <v>0</v>
      </c>
      <c r="J27" s="2105">
        <v>0</v>
      </c>
      <c r="K27" s="1375">
        <f t="shared" si="2"/>
        <v>434883</v>
      </c>
      <c r="L27" s="1371">
        <v>455757</v>
      </c>
    </row>
    <row r="28" spans="2:12" ht="20.100000000000001" customHeight="1" x14ac:dyDescent="0.2">
      <c r="B28" s="1374" t="s">
        <v>2151</v>
      </c>
      <c r="C28" s="1373" t="s">
        <v>2124</v>
      </c>
      <c r="D28" s="1372" t="s">
        <v>2134</v>
      </c>
      <c r="E28" s="2105">
        <v>320961</v>
      </c>
      <c r="F28" s="2105">
        <v>4335</v>
      </c>
      <c r="G28" s="2105">
        <v>325296</v>
      </c>
      <c r="H28" s="2105">
        <v>0</v>
      </c>
      <c r="I28" s="2105">
        <v>0</v>
      </c>
      <c r="J28" s="2105">
        <v>0</v>
      </c>
      <c r="K28" s="1375">
        <f t="shared" si="2"/>
        <v>325296</v>
      </c>
      <c r="L28" s="1371">
        <v>352802</v>
      </c>
    </row>
    <row r="29" spans="2:12" ht="20.100000000000001" customHeight="1" x14ac:dyDescent="0.2">
      <c r="B29" s="1374" t="s">
        <v>2116</v>
      </c>
      <c r="C29" s="1373" t="s">
        <v>2125</v>
      </c>
      <c r="D29" s="1372" t="s">
        <v>2135</v>
      </c>
      <c r="E29" s="2105">
        <v>0</v>
      </c>
      <c r="F29" s="2105">
        <f>173408-324</f>
        <v>173084</v>
      </c>
      <c r="G29" s="2105">
        <v>0</v>
      </c>
      <c r="H29" s="2105">
        <v>173408</v>
      </c>
      <c r="I29" s="2105">
        <v>0</v>
      </c>
      <c r="J29" s="2105">
        <v>0</v>
      </c>
      <c r="K29" s="1375">
        <f t="shared" si="2"/>
        <v>173408</v>
      </c>
      <c r="L29" s="1371">
        <v>201180</v>
      </c>
    </row>
    <row r="30" spans="2:12" ht="20.100000000000001" customHeight="1" x14ac:dyDescent="0.2">
      <c r="B30" s="1374" t="s">
        <v>2116</v>
      </c>
      <c r="C30" s="1373" t="s">
        <v>2125</v>
      </c>
      <c r="D30" s="1372" t="s">
        <v>2136</v>
      </c>
      <c r="E30" s="2105">
        <v>174295</v>
      </c>
      <c r="F30" s="2105">
        <f>17223+7056</f>
        <v>24279</v>
      </c>
      <c r="G30" s="2105">
        <v>181351</v>
      </c>
      <c r="H30" s="2106">
        <f>198574-181351</f>
        <v>17223</v>
      </c>
      <c r="I30" s="2105">
        <v>0</v>
      </c>
      <c r="J30" s="2105">
        <v>0</v>
      </c>
      <c r="K30" s="1375">
        <f t="shared" si="2"/>
        <v>198574</v>
      </c>
      <c r="L30" s="1371">
        <v>210303</v>
      </c>
    </row>
    <row r="31" spans="2:12" ht="20.100000000000001" customHeight="1" x14ac:dyDescent="0.2">
      <c r="B31" s="1374" t="s">
        <v>857</v>
      </c>
      <c r="C31" s="1373" t="s">
        <v>2126</v>
      </c>
      <c r="D31" s="1372"/>
      <c r="E31" s="2105">
        <v>0</v>
      </c>
      <c r="F31" s="2105">
        <f>42597-682</f>
        <v>41915</v>
      </c>
      <c r="G31" s="2105">
        <v>0</v>
      </c>
      <c r="H31" s="2105">
        <v>42597</v>
      </c>
      <c r="I31" s="2105">
        <v>0</v>
      </c>
      <c r="J31" s="2105">
        <v>0</v>
      </c>
      <c r="K31" s="1375">
        <f t="shared" si="2"/>
        <v>42597</v>
      </c>
      <c r="L31" s="1371">
        <v>42597</v>
      </c>
    </row>
    <row r="32" spans="2:12" ht="20.100000000000001" customHeight="1" x14ac:dyDescent="0.2">
      <c r="B32" s="1374" t="s">
        <v>857</v>
      </c>
      <c r="C32" s="1373" t="s">
        <v>2126</v>
      </c>
      <c r="D32" s="1372"/>
      <c r="E32" s="2105">
        <v>42344</v>
      </c>
      <c r="F32" s="2105">
        <v>0</v>
      </c>
      <c r="G32" s="2105">
        <v>42344</v>
      </c>
      <c r="H32" s="2105">
        <v>0</v>
      </c>
      <c r="I32" s="2105">
        <v>0</v>
      </c>
      <c r="J32" s="2105">
        <v>0</v>
      </c>
      <c r="K32" s="1375">
        <f t="shared" si="2"/>
        <v>42344</v>
      </c>
      <c r="L32" s="1371">
        <v>50490</v>
      </c>
    </row>
    <row r="33" spans="2:13" ht="20.100000000000001" customHeight="1" x14ac:dyDescent="0.2">
      <c r="B33" s="1374" t="s">
        <v>2117</v>
      </c>
      <c r="C33" s="1373"/>
      <c r="D33" s="1372"/>
      <c r="E33" s="2105">
        <f t="shared" ref="E33:K33" si="3">SUBTOTAL(109,E25:E32)</f>
        <v>554465</v>
      </c>
      <c r="F33" s="2105">
        <f t="shared" si="3"/>
        <v>700197</v>
      </c>
      <c r="G33" s="2105">
        <f t="shared" si="3"/>
        <v>565856</v>
      </c>
      <c r="H33" s="2105">
        <f t="shared" si="3"/>
        <v>689812</v>
      </c>
      <c r="I33" s="2105">
        <f t="shared" si="3"/>
        <v>0</v>
      </c>
      <c r="J33" s="2105">
        <f t="shared" si="3"/>
        <v>0</v>
      </c>
      <c r="K33" s="2101">
        <f t="shared" si="3"/>
        <v>1255668</v>
      </c>
      <c r="L33" s="1371" t="s">
        <v>2137</v>
      </c>
    </row>
    <row r="34" spans="2:13" ht="20.100000000000001" customHeight="1" x14ac:dyDescent="0.2">
      <c r="B34" s="1374"/>
      <c r="C34" s="1373"/>
      <c r="D34" s="1372"/>
      <c r="E34" s="2105"/>
      <c r="F34" s="2105"/>
      <c r="G34" s="2105"/>
      <c r="H34" s="2105"/>
      <c r="I34" s="2105"/>
      <c r="J34" s="2105"/>
      <c r="K34" s="1375">
        <f t="shared" si="2"/>
        <v>0</v>
      </c>
      <c r="L34" s="1371"/>
    </row>
    <row r="35" spans="2:13" ht="20.100000000000001" customHeight="1" x14ac:dyDescent="0.2">
      <c r="B35" s="1374" t="s">
        <v>2118</v>
      </c>
      <c r="C35" s="1373"/>
      <c r="D35" s="1372"/>
      <c r="E35" s="2105"/>
      <c r="F35" s="2105"/>
      <c r="G35" s="2105"/>
      <c r="H35" s="2105"/>
      <c r="I35" s="2105"/>
      <c r="J35" s="2105"/>
      <c r="K35" s="1375">
        <f t="shared" si="2"/>
        <v>0</v>
      </c>
      <c r="L35" s="1371"/>
    </row>
    <row r="36" spans="2:13" ht="20.100000000000001" customHeight="1" x14ac:dyDescent="0.2">
      <c r="B36" s="1374" t="s">
        <v>2119</v>
      </c>
      <c r="C36" s="1373"/>
      <c r="D36" s="1372"/>
      <c r="E36" s="2105"/>
      <c r="F36" s="2105"/>
      <c r="G36" s="2105"/>
      <c r="H36" s="2105"/>
      <c r="I36" s="2105"/>
      <c r="J36" s="2105"/>
      <c r="K36" s="1375">
        <f t="shared" si="2"/>
        <v>0</v>
      </c>
      <c r="L36" s="1371"/>
    </row>
    <row r="37" spans="2:13" ht="20.100000000000001" customHeight="1" x14ac:dyDescent="0.2">
      <c r="B37" s="1374" t="s">
        <v>2120</v>
      </c>
      <c r="C37" s="1373">
        <v>93.778000000000006</v>
      </c>
      <c r="D37" s="1372" t="s">
        <v>2138</v>
      </c>
      <c r="E37" s="2105">
        <v>0</v>
      </c>
      <c r="F37" s="2105">
        <v>45873</v>
      </c>
      <c r="G37" s="2105">
        <v>0</v>
      </c>
      <c r="H37" s="2105">
        <v>45873</v>
      </c>
      <c r="I37" s="2105">
        <v>0</v>
      </c>
      <c r="J37" s="2105">
        <v>0</v>
      </c>
      <c r="K37" s="1375">
        <f t="shared" si="2"/>
        <v>45873</v>
      </c>
      <c r="L37" s="1371" t="s">
        <v>2137</v>
      </c>
    </row>
    <row r="38" spans="2:13" ht="20.100000000000001" customHeight="1" x14ac:dyDescent="0.2">
      <c r="B38" s="1374" t="s">
        <v>2120</v>
      </c>
      <c r="C38" s="1373">
        <v>93.778000000000006</v>
      </c>
      <c r="D38" s="1372" t="s">
        <v>2139</v>
      </c>
      <c r="E38" s="2105">
        <v>57599</v>
      </c>
      <c r="F38" s="2105">
        <v>0</v>
      </c>
      <c r="G38" s="2105">
        <v>57599</v>
      </c>
      <c r="H38" s="2105">
        <v>0</v>
      </c>
      <c r="I38" s="2105">
        <v>0</v>
      </c>
      <c r="J38" s="2105">
        <v>0</v>
      </c>
      <c r="K38" s="1375">
        <f t="shared" si="2"/>
        <v>57599</v>
      </c>
      <c r="L38" s="1371" t="s">
        <v>2137</v>
      </c>
    </row>
    <row r="39" spans="2:13" ht="20.100000000000001" customHeight="1" x14ac:dyDescent="0.2">
      <c r="B39" s="1374" t="s">
        <v>2121</v>
      </c>
      <c r="C39" s="1373"/>
      <c r="D39" s="1372"/>
      <c r="E39" s="2105">
        <f t="shared" ref="E39:K39" si="4">SUBTOTAL(109,E37:E38)</f>
        <v>57599</v>
      </c>
      <c r="F39" s="2105">
        <f t="shared" si="4"/>
        <v>45873</v>
      </c>
      <c r="G39" s="2105">
        <f t="shared" si="4"/>
        <v>57599</v>
      </c>
      <c r="H39" s="2105">
        <f t="shared" si="4"/>
        <v>45873</v>
      </c>
      <c r="I39" s="2105">
        <f t="shared" si="4"/>
        <v>0</v>
      </c>
      <c r="J39" s="2105">
        <f t="shared" si="4"/>
        <v>0</v>
      </c>
      <c r="K39" s="1375">
        <f t="shared" si="4"/>
        <v>103472</v>
      </c>
      <c r="L39" s="1371" t="s">
        <v>2137</v>
      </c>
    </row>
    <row r="40" spans="2:13" ht="20.100000000000001" customHeight="1" x14ac:dyDescent="0.2">
      <c r="B40" s="1374"/>
      <c r="C40" s="1373"/>
      <c r="D40" s="1372"/>
      <c r="E40" s="2105"/>
      <c r="F40" s="2105"/>
      <c r="G40" s="2105"/>
      <c r="H40" s="2105"/>
      <c r="I40" s="2105"/>
      <c r="J40" s="2105"/>
      <c r="K40" s="1375">
        <f t="shared" ref="K40" si="5">+G40+H40+J40</f>
        <v>0</v>
      </c>
      <c r="L40" s="1371"/>
    </row>
    <row r="41" spans="2:13" ht="20.100000000000001" customHeight="1" x14ac:dyDescent="0.2">
      <c r="B41" s="1374" t="s">
        <v>2122</v>
      </c>
      <c r="C41" s="1373"/>
      <c r="D41" s="1372"/>
      <c r="E41" s="2105">
        <f t="shared" ref="E41:K41" si="6">SUBTOTAL(109,E12:E40)</f>
        <v>762812</v>
      </c>
      <c r="F41" s="2105">
        <f t="shared" si="6"/>
        <v>920579</v>
      </c>
      <c r="G41" s="2105">
        <f t="shared" si="6"/>
        <v>774203</v>
      </c>
      <c r="H41" s="2105">
        <f t="shared" si="6"/>
        <v>910194</v>
      </c>
      <c r="I41" s="2105">
        <f t="shared" si="6"/>
        <v>0</v>
      </c>
      <c r="J41" s="2105">
        <f t="shared" si="6"/>
        <v>0</v>
      </c>
      <c r="K41" s="2105">
        <f t="shared" si="6"/>
        <v>1684397</v>
      </c>
      <c r="L41" s="1371" t="s">
        <v>2137</v>
      </c>
      <c r="M41" s="1367"/>
    </row>
    <row r="42" spans="2:13" ht="12.75" customHeight="1" x14ac:dyDescent="0.2">
      <c r="B42" s="2034"/>
      <c r="C42" s="2035"/>
      <c r="D42" s="2036"/>
      <c r="E42" s="2037"/>
      <c r="F42" s="2037"/>
      <c r="G42" s="2037"/>
      <c r="H42" s="2037"/>
      <c r="I42" s="2037"/>
      <c r="J42" s="2037"/>
      <c r="K42" s="2037"/>
      <c r="L42" s="2037"/>
      <c r="M42" s="1367"/>
    </row>
    <row r="43" spans="2:13" x14ac:dyDescent="0.2">
      <c r="B43" s="1305"/>
      <c r="C43" s="1369"/>
      <c r="D43" s="1368"/>
      <c r="E43" s="1305"/>
      <c r="F43" s="1305"/>
      <c r="G43" s="1309"/>
      <c r="H43" s="1309"/>
      <c r="I43" s="1309"/>
      <c r="J43" s="1309"/>
      <c r="K43" s="1309"/>
      <c r="L43" s="1305"/>
      <c r="M43" s="1367"/>
    </row>
    <row r="44" spans="2:13" ht="13.5" customHeight="1" x14ac:dyDescent="0.2">
      <c r="B44" s="1370" t="s">
        <v>2065</v>
      </c>
      <c r="C44" s="1369"/>
      <c r="D44" s="1368"/>
      <c r="E44" s="1305"/>
      <c r="F44" s="1305"/>
      <c r="G44" s="1309"/>
      <c r="H44" s="1309"/>
      <c r="I44" s="1309"/>
      <c r="J44" s="1309"/>
      <c r="K44" s="1309"/>
      <c r="L44" s="1305"/>
      <c r="M44" s="1367"/>
    </row>
    <row r="45" spans="2:13" ht="8.25" customHeight="1" x14ac:dyDescent="0.2">
      <c r="B45" s="1370"/>
      <c r="C45" s="1369"/>
      <c r="D45" s="1368"/>
      <c r="E45" s="1305"/>
      <c r="F45" s="1305"/>
      <c r="G45" s="1309"/>
      <c r="H45" s="1309"/>
      <c r="I45" s="1309"/>
      <c r="J45" s="1309"/>
      <c r="K45" s="1309"/>
      <c r="L45" s="1305"/>
      <c r="M45" s="1367"/>
    </row>
    <row r="46" spans="2:13" x14ac:dyDescent="0.2">
      <c r="B46" s="1964" t="s">
        <v>1947</v>
      </c>
      <c r="C46" s="1965"/>
      <c r="D46" s="1966"/>
      <c r="E46" s="1967"/>
      <c r="F46" s="1967"/>
      <c r="G46" s="1967"/>
      <c r="H46" s="1350"/>
      <c r="I46" s="1350"/>
    </row>
    <row r="47" spans="2:13" x14ac:dyDescent="0.2">
      <c r="B47" s="1968"/>
      <c r="C47" s="1969"/>
      <c r="D47" s="1970"/>
      <c r="E47" s="1971"/>
      <c r="F47" s="1971"/>
      <c r="G47" s="1350"/>
      <c r="H47" s="1350"/>
      <c r="I47" s="1350"/>
    </row>
    <row r="48" spans="2:13" ht="13.5" customHeight="1" x14ac:dyDescent="0.2">
      <c r="B48" s="1342" t="s">
        <v>1467</v>
      </c>
      <c r="G48" s="1350"/>
      <c r="H48" s="1350"/>
      <c r="I48" s="1350"/>
    </row>
    <row r="49" spans="2:12" ht="13.5" customHeight="1" x14ac:dyDescent="0.2">
      <c r="B49" s="2038"/>
      <c r="C49" s="2039"/>
      <c r="D49" s="2040"/>
      <c r="E49" s="2041"/>
      <c r="F49" s="2041"/>
      <c r="G49" s="2041"/>
      <c r="H49" s="2041"/>
      <c r="I49" s="2041"/>
      <c r="J49" s="2042"/>
      <c r="K49" s="2042"/>
      <c r="L49" s="2041"/>
    </row>
    <row r="50" spans="2:12" ht="9.6" customHeight="1" x14ac:dyDescent="0.2">
      <c r="B50" s="1366"/>
      <c r="C50" s="1365"/>
      <c r="D50" s="1364"/>
      <c r="E50" s="1331"/>
      <c r="F50" s="1331"/>
      <c r="G50" s="1350"/>
      <c r="H50" s="1350"/>
      <c r="I50" s="1350"/>
    </row>
    <row r="51" spans="2:12" ht="11.25" customHeight="1" x14ac:dyDescent="0.2">
      <c r="B51" s="1361" t="s">
        <v>1466</v>
      </c>
      <c r="C51" s="1363"/>
      <c r="D51" s="1363"/>
      <c r="E51" s="1363"/>
      <c r="F51" s="1363"/>
      <c r="G51" s="1363"/>
      <c r="H51" s="1360"/>
      <c r="I51" s="1360"/>
      <c r="J51" s="1360"/>
      <c r="K51" s="1360"/>
      <c r="L51" s="1360"/>
    </row>
    <row r="52" spans="2:12" ht="11.25" customHeight="1" x14ac:dyDescent="0.2">
      <c r="B52" s="1362" t="s">
        <v>2066</v>
      </c>
      <c r="C52" s="1360"/>
      <c r="D52" s="1360"/>
      <c r="E52" s="1360"/>
      <c r="F52" s="1360"/>
      <c r="G52" s="1360"/>
      <c r="H52" s="1360"/>
      <c r="I52" s="1360"/>
      <c r="J52" s="1360"/>
      <c r="K52" s="1360"/>
      <c r="L52" s="1360"/>
    </row>
    <row r="53" spans="2:12" ht="3.95" customHeight="1" x14ac:dyDescent="0.2">
      <c r="B53" s="1362"/>
      <c r="C53" s="1360"/>
      <c r="D53" s="1360"/>
      <c r="E53" s="1360"/>
      <c r="F53" s="1360"/>
      <c r="G53" s="1360"/>
      <c r="H53" s="1360"/>
      <c r="I53" s="1360"/>
      <c r="J53" s="1360"/>
      <c r="K53" s="1360"/>
      <c r="L53" s="1360"/>
    </row>
    <row r="54" spans="2:12" ht="11.25" customHeight="1" x14ac:dyDescent="0.2">
      <c r="B54" s="1361" t="s">
        <v>1465</v>
      </c>
      <c r="C54" s="1360"/>
      <c r="D54" s="1360"/>
      <c r="E54" s="1360"/>
      <c r="F54" s="1360"/>
      <c r="G54" s="1360"/>
      <c r="H54" s="1360"/>
      <c r="I54" s="1360"/>
      <c r="J54" s="1360"/>
      <c r="K54" s="1360"/>
      <c r="L54" s="1360"/>
    </row>
    <row r="55" spans="2:12" ht="11.25" customHeight="1" x14ac:dyDescent="0.2">
      <c r="B55" s="1355" t="s">
        <v>2067</v>
      </c>
      <c r="C55" s="1358"/>
      <c r="D55" s="1357"/>
      <c r="E55" s="1355"/>
      <c r="F55" s="1355"/>
      <c r="G55" s="1355"/>
      <c r="H55" s="1355"/>
      <c r="I55" s="1355"/>
      <c r="J55" s="1356"/>
      <c r="K55" s="1356"/>
      <c r="L55" s="1355"/>
    </row>
    <row r="56" spans="2:12" ht="3.95" customHeight="1" x14ac:dyDescent="0.2">
      <c r="B56" s="1355"/>
      <c r="C56" s="1358"/>
      <c r="D56" s="1357"/>
      <c r="E56" s="1355"/>
      <c r="F56" s="1355"/>
      <c r="G56" s="1355"/>
      <c r="H56" s="1355"/>
      <c r="I56" s="1355"/>
      <c r="J56" s="1356"/>
      <c r="K56" s="1356"/>
      <c r="L56" s="1355"/>
    </row>
    <row r="57" spans="2:12" ht="11.25" customHeight="1" x14ac:dyDescent="0.2">
      <c r="B57" s="2043" t="s">
        <v>1941</v>
      </c>
      <c r="C57" s="1358"/>
      <c r="D57" s="1357"/>
      <c r="E57" s="1355"/>
      <c r="F57" s="1355"/>
      <c r="G57" s="1355"/>
      <c r="H57" s="1355"/>
      <c r="I57" s="1355"/>
      <c r="J57" s="1356"/>
      <c r="K57" s="1356"/>
      <c r="L57" s="1355"/>
    </row>
    <row r="58" spans="2:12" ht="3.95" customHeight="1" x14ac:dyDescent="0.2">
      <c r="B58" s="2043"/>
      <c r="C58" s="1358"/>
      <c r="D58" s="1357"/>
      <c r="E58" s="1355"/>
      <c r="F58" s="1355"/>
      <c r="G58" s="1355"/>
      <c r="H58" s="1355"/>
      <c r="I58" s="1355"/>
      <c r="J58" s="1356"/>
      <c r="K58" s="1356"/>
      <c r="L58" s="1355"/>
    </row>
    <row r="59" spans="2:12" ht="11.25" customHeight="1" x14ac:dyDescent="0.2">
      <c r="B59" s="1917" t="s">
        <v>1901</v>
      </c>
      <c r="C59" s="1358"/>
      <c r="D59" s="1357"/>
      <c r="E59" s="1355"/>
      <c r="F59" s="1355"/>
      <c r="G59" s="1355"/>
      <c r="H59" s="1355"/>
      <c r="I59" s="1355"/>
      <c r="J59" s="1356"/>
      <c r="K59" s="1356"/>
      <c r="L59" s="1355"/>
    </row>
    <row r="60" spans="2:12" ht="11.25" customHeight="1" x14ac:dyDescent="0.2">
      <c r="B60" s="1355" t="s">
        <v>2068</v>
      </c>
      <c r="G60" s="1350"/>
      <c r="H60" s="1350"/>
      <c r="I60" s="1350"/>
    </row>
    <row r="61" spans="2:12" ht="11.1" customHeight="1" x14ac:dyDescent="0.2">
      <c r="B61" s="1355"/>
      <c r="G61" s="1350"/>
      <c r="H61" s="1350"/>
      <c r="I61" s="1350"/>
    </row>
    <row r="62" spans="2:12" ht="11.1" customHeight="1" x14ac:dyDescent="0.2">
      <c r="B62" s="1355"/>
      <c r="G62" s="1350"/>
      <c r="H62" s="1350"/>
      <c r="I62" s="1350"/>
    </row>
    <row r="63" spans="2:12" ht="13.5" customHeight="1" x14ac:dyDescent="0.2">
      <c r="L63" s="1354"/>
    </row>
    <row r="64" spans="2:12" ht="13.5" customHeight="1" x14ac:dyDescent="0.2">
      <c r="L64" s="1354"/>
    </row>
    <row r="65" spans="7:12" ht="13.5" customHeight="1" x14ac:dyDescent="0.2">
      <c r="L65" s="1354"/>
    </row>
    <row r="66" spans="7:12" ht="13.5" customHeight="1" x14ac:dyDescent="0.2">
      <c r="G66" s="1350"/>
      <c r="H66" s="1350"/>
      <c r="I66" s="1350"/>
    </row>
    <row r="67" spans="7:12" ht="13.5" customHeight="1" x14ac:dyDescent="0.2">
      <c r="G67" s="1350"/>
      <c r="H67" s="1350"/>
      <c r="I67" s="1350"/>
    </row>
    <row r="68" spans="7:12" ht="13.5" customHeight="1" x14ac:dyDescent="0.2">
      <c r="G68" s="1350"/>
      <c r="H68" s="1350"/>
      <c r="I68" s="1350"/>
    </row>
    <row r="69" spans="7:12" ht="13.5" customHeight="1" x14ac:dyDescent="0.2">
      <c r="G69" s="1350"/>
      <c r="H69" s="1350"/>
      <c r="I69" s="1350"/>
    </row>
    <row r="70" spans="7:12" ht="13.5" customHeight="1" x14ac:dyDescent="0.2">
      <c r="G70" s="1350"/>
      <c r="H70" s="1350"/>
      <c r="I70" s="1350"/>
    </row>
    <row r="71" spans="7:12" ht="13.5" customHeight="1" x14ac:dyDescent="0.2">
      <c r="G71" s="1350"/>
      <c r="H71" s="1350"/>
      <c r="I71" s="1350"/>
    </row>
    <row r="72" spans="7:12" ht="13.5" customHeight="1" x14ac:dyDescent="0.2">
      <c r="G72" s="1350"/>
      <c r="H72" s="1350"/>
      <c r="I72" s="1350"/>
    </row>
    <row r="73" spans="7:12" ht="13.5" customHeight="1" x14ac:dyDescent="0.2"/>
    <row r="74" spans="7:12" ht="13.5" customHeight="1" x14ac:dyDescent="0.2"/>
    <row r="75" spans="7:12" ht="13.5" customHeight="1" x14ac:dyDescent="0.2"/>
    <row r="76" spans="7:12" ht="25.5" customHeight="1" x14ac:dyDescent="0.2"/>
    <row r="77" spans="7:12" ht="25.5" customHeight="1" x14ac:dyDescent="0.2"/>
    <row r="78" spans="7:12" ht="25.5" customHeight="1" x14ac:dyDescent="0.2"/>
    <row r="79" spans="7:12" ht="25.5" customHeight="1" x14ac:dyDescent="0.2"/>
    <row r="80" spans="7:12"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4.7" customHeight="1" x14ac:dyDescent="0.2"/>
    <row r="126" ht="12.2"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4.7" customHeight="1" x14ac:dyDescent="0.2"/>
    <row r="166" ht="12.2" customHeight="1" x14ac:dyDescent="0.2"/>
  </sheetData>
  <mergeCells count="4">
    <mergeCell ref="B1:L1"/>
    <mergeCell ref="B2:L2"/>
    <mergeCell ref="B3:L3"/>
    <mergeCell ref="B4:L4"/>
  </mergeCells>
  <pageMargins left="0.09" right="0" top="0.5" bottom="0.5" header="0.25" footer="0.25"/>
  <pageSetup scale="58" firstPageNumber="38" orientation="landscape" useFirstPageNumber="1" r:id="rId1"/>
  <headerFooter alignWithMargins="0">
    <oddHeader>&amp;L&amp;8Page 40&amp;R&amp;8Page 40</oddHeader>
  </headerFooter>
  <ignoredErrors>
    <ignoredError sqref="E14:K41"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27" sqref="D27:F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Will County SD 92</v>
      </c>
      <c r="B1" s="2547"/>
      <c r="C1" s="2547"/>
      <c r="D1" s="2547"/>
      <c r="E1" s="1411"/>
    </row>
    <row r="2" spans="1:7" ht="13.5" customHeight="1" x14ac:dyDescent="0.2">
      <c r="A2" s="2548">
        <f>'Single Audit Cover'!E7</f>
        <v>56099092002</v>
      </c>
      <c r="B2" s="2549"/>
      <c r="C2" s="2549"/>
      <c r="D2" s="2549"/>
      <c r="E2" s="1401"/>
    </row>
    <row r="3" spans="1:7" ht="15.75" customHeight="1" x14ac:dyDescent="0.25">
      <c r="A3" s="2550" t="s">
        <v>1494</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1848</v>
      </c>
      <c r="C6" s="1350"/>
      <c r="D6" s="1350"/>
    </row>
    <row r="7" spans="1:7" ht="60.95" customHeight="1" x14ac:dyDescent="0.2">
      <c r="A7" s="2545" t="s">
        <v>2146</v>
      </c>
      <c r="B7" s="2545"/>
      <c r="C7" s="2545"/>
      <c r="D7" s="2545"/>
      <c r="E7" s="2545"/>
      <c r="F7" s="254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4" t="s">
        <v>1937</v>
      </c>
      <c r="B10" s="1974"/>
      <c r="C10" s="1975"/>
      <c r="D10" s="1974" t="s">
        <v>1938</v>
      </c>
      <c r="E10" s="1975" t="s">
        <v>2143</v>
      </c>
      <c r="F10" s="1974" t="s">
        <v>105</v>
      </c>
      <c r="G10" s="1971"/>
    </row>
    <row r="11" spans="1:7" ht="12" customHeight="1" x14ac:dyDescent="0.2">
      <c r="A11" s="2044"/>
      <c r="B11" s="1974"/>
      <c r="C11" s="2045"/>
      <c r="D11" s="1974"/>
      <c r="E11" s="2045"/>
      <c r="F11" s="1974"/>
      <c r="G11" s="1971"/>
    </row>
    <row r="12" spans="1:7" x14ac:dyDescent="0.2">
      <c r="A12" s="1342" t="s">
        <v>2069</v>
      </c>
      <c r="C12" s="1338"/>
      <c r="D12" s="1338"/>
    </row>
    <row r="13" spans="1:7" ht="15" customHeight="1" x14ac:dyDescent="0.2">
      <c r="A13" s="2545" t="s">
        <v>2147</v>
      </c>
      <c r="B13" s="2545"/>
      <c r="C13" s="2545"/>
      <c r="D13" s="2545"/>
      <c r="E13" s="2545"/>
      <c r="F13" s="2545"/>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2070</v>
      </c>
      <c r="E16" s="2544"/>
      <c r="F16" s="2544"/>
    </row>
    <row r="17" spans="1:6" ht="20.45" customHeight="1" x14ac:dyDescent="0.2">
      <c r="A17" s="2046"/>
      <c r="B17" s="2047" t="s">
        <v>2145</v>
      </c>
      <c r="C17" s="1963"/>
      <c r="D17" s="2538"/>
      <c r="E17" s="2538"/>
      <c r="F17" s="2538"/>
    </row>
    <row r="18" spans="1:6" ht="20.65" customHeight="1" x14ac:dyDescent="0.2">
      <c r="A18" s="2046"/>
      <c r="B18" s="2047"/>
      <c r="C18" s="1963"/>
      <c r="D18" s="2538"/>
      <c r="E18" s="2538"/>
      <c r="F18" s="2538"/>
    </row>
    <row r="19" spans="1:6" ht="20.65" customHeight="1" x14ac:dyDescent="0.2">
      <c r="A19" s="2046"/>
      <c r="B19" s="2047"/>
      <c r="C19" s="1963"/>
      <c r="D19" s="2538"/>
      <c r="E19" s="2538"/>
      <c r="F19" s="2538"/>
    </row>
    <row r="20" spans="1:6" ht="20.65" customHeight="1" x14ac:dyDescent="0.2">
      <c r="A20" s="2046"/>
      <c r="B20" s="2047"/>
      <c r="C20" s="1963"/>
      <c r="D20" s="2538"/>
      <c r="E20" s="2538"/>
      <c r="F20" s="2538"/>
    </row>
    <row r="21" spans="1:6" ht="20.65" customHeight="1" x14ac:dyDescent="0.2">
      <c r="A21" s="2046"/>
      <c r="B21" s="2047"/>
      <c r="C21" s="1963"/>
      <c r="D21" s="2538"/>
      <c r="E21" s="2538"/>
      <c r="F21" s="2538"/>
    </row>
    <row r="22" spans="1:6" ht="20.65" customHeight="1" x14ac:dyDescent="0.2">
      <c r="A22" s="2046"/>
      <c r="B22" s="2047"/>
      <c r="C22" s="1963"/>
      <c r="D22" s="2538"/>
      <c r="E22" s="2538"/>
      <c r="F22" s="2538"/>
    </row>
    <row r="23" spans="1:6" ht="20.65" customHeight="1" x14ac:dyDescent="0.2">
      <c r="A23" s="2046"/>
      <c r="B23" s="2047"/>
      <c r="C23" s="1963"/>
      <c r="D23" s="2538"/>
      <c r="E23" s="2538"/>
      <c r="F23" s="2538"/>
    </row>
    <row r="24" spans="1:6" ht="20.65" customHeight="1" x14ac:dyDescent="0.2">
      <c r="A24" s="2046"/>
      <c r="B24" s="2047"/>
      <c r="C24" s="1963"/>
      <c r="D24" s="2538"/>
      <c r="E24" s="2538"/>
      <c r="F24" s="2538"/>
    </row>
    <row r="25" spans="1:6" ht="20.65" customHeight="1" x14ac:dyDescent="0.2">
      <c r="A25" s="2046"/>
      <c r="B25" s="2047"/>
      <c r="C25" s="1963"/>
      <c r="D25" s="2538"/>
      <c r="E25" s="2538"/>
      <c r="F25" s="2538"/>
    </row>
    <row r="26" spans="1:6" ht="20.65" customHeight="1" x14ac:dyDescent="0.2">
      <c r="A26" s="2046"/>
      <c r="B26" s="2047"/>
      <c r="C26" s="1963"/>
      <c r="D26" s="2538"/>
      <c r="E26" s="2538"/>
      <c r="F26" s="2538"/>
    </row>
    <row r="27" spans="1:6" ht="20.65" customHeight="1" x14ac:dyDescent="0.2">
      <c r="A27" s="2046"/>
      <c r="B27" s="2047"/>
      <c r="C27" s="1963"/>
      <c r="D27" s="2538"/>
      <c r="E27" s="2538"/>
      <c r="F27" s="2538"/>
    </row>
    <row r="28" spans="1:6" ht="20.65" customHeight="1" x14ac:dyDescent="0.2">
      <c r="A28" s="2046"/>
      <c r="B28" s="2047"/>
      <c r="C28" s="1963"/>
      <c r="D28" s="2538"/>
      <c r="E28" s="2538"/>
      <c r="F28" s="2538"/>
    </row>
    <row r="29" spans="1:6" ht="20.65" customHeight="1" x14ac:dyDescent="0.2">
      <c r="A29" s="2046"/>
      <c r="B29" s="2047"/>
      <c r="C29" s="1963"/>
      <c r="D29" s="2538"/>
      <c r="E29" s="2538"/>
      <c r="F29" s="253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9" t="s">
        <v>2071</v>
      </c>
      <c r="B32" s="2539"/>
      <c r="C32" s="2539"/>
      <c r="D32" s="2539"/>
      <c r="E32" s="2539"/>
      <c r="F32" s="2539"/>
    </row>
    <row r="33" spans="1:6" ht="13.5" customHeight="1" x14ac:dyDescent="0.2">
      <c r="A33" s="1481" t="s">
        <v>1755</v>
      </c>
      <c r="B33" s="1674"/>
      <c r="C33" s="1677">
        <v>36497</v>
      </c>
      <c r="D33" s="1676"/>
      <c r="E33" s="1405"/>
    </row>
    <row r="34" spans="1:6" ht="13.5" customHeight="1" x14ac:dyDescent="0.2">
      <c r="A34" s="1481" t="s">
        <v>1756</v>
      </c>
      <c r="B34" s="1674"/>
      <c r="C34" s="1678">
        <v>0</v>
      </c>
      <c r="D34" s="1676" t="s">
        <v>2072</v>
      </c>
      <c r="E34" s="2540">
        <f>+C33+C34</f>
        <v>36497</v>
      </c>
      <c r="F34" s="2541"/>
    </row>
    <row r="35" spans="1:6" ht="12" customHeight="1" x14ac:dyDescent="0.2">
      <c r="A35" s="1481"/>
      <c r="B35" s="1674"/>
      <c r="C35" s="2048"/>
      <c r="D35" s="1676"/>
      <c r="E35" s="2049"/>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0"/>
      <c r="B47" s="2041"/>
      <c r="C47" s="2041"/>
      <c r="D47" s="2041"/>
      <c r="E47" s="2041"/>
      <c r="F47" s="2041"/>
    </row>
    <row r="48" spans="1:6" s="1404" customFormat="1" ht="6" customHeight="1" x14ac:dyDescent="0.2">
      <c r="A48" s="2051"/>
    </row>
    <row r="49" spans="1:5" s="1355" customFormat="1" ht="23.25" customHeight="1" x14ac:dyDescent="0.2">
      <c r="A49" s="1402">
        <v>5</v>
      </c>
      <c r="B49" s="2542" t="s">
        <v>2074</v>
      </c>
      <c r="C49" s="2542"/>
      <c r="D49" s="2542"/>
      <c r="E49" s="1401"/>
    </row>
    <row r="50" spans="1:5" s="1355" customFormat="1" ht="3.75" customHeight="1" x14ac:dyDescent="0.2">
      <c r="A50" s="1402"/>
      <c r="B50" s="2052"/>
      <c r="C50" s="2052"/>
      <c r="D50" s="2052"/>
      <c r="E50" s="1401"/>
    </row>
    <row r="51" spans="1:5" s="1355" customFormat="1" ht="20.25" customHeight="1" x14ac:dyDescent="0.2">
      <c r="A51" s="1400">
        <v>6</v>
      </c>
      <c r="B51" s="2537" t="s">
        <v>1942</v>
      </c>
      <c r="C51" s="2537"/>
      <c r="D51" s="2537"/>
    </row>
    <row r="52" spans="1:5" ht="14.25" customHeight="1" x14ac:dyDescent="0.2">
      <c r="A52" s="1400"/>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G55" sqref="G5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Will County SD 92</v>
      </c>
      <c r="C1" s="2566"/>
      <c r="D1" s="2566"/>
      <c r="E1" s="2566"/>
      <c r="F1" s="2566"/>
      <c r="G1" s="2566"/>
      <c r="H1" s="2566"/>
      <c r="I1" s="2566"/>
      <c r="J1" s="1438"/>
    </row>
    <row r="2" spans="2:10" s="1350" customFormat="1" ht="12.75" customHeight="1" x14ac:dyDescent="0.2">
      <c r="B2" s="2567">
        <f>'Single Audit Cover'!E7</f>
        <v>56099092002</v>
      </c>
      <c r="C2" s="2568"/>
      <c r="D2" s="2568"/>
      <c r="E2" s="2568"/>
      <c r="F2" s="2568"/>
      <c r="G2" s="2568"/>
      <c r="H2" s="2568"/>
      <c r="I2" s="2568"/>
      <c r="J2" s="1438"/>
    </row>
    <row r="3" spans="2:10" s="1350" customFormat="1" ht="12.75" customHeight="1" x14ac:dyDescent="0.2">
      <c r="B3" s="2569" t="s">
        <v>1512</v>
      </c>
      <c r="C3" s="2553"/>
      <c r="D3" s="2553"/>
      <c r="E3" s="2553"/>
      <c r="F3" s="2553"/>
      <c r="G3" s="2553"/>
      <c r="H3" s="2553"/>
      <c r="I3" s="2553"/>
      <c r="J3" s="1437"/>
    </row>
    <row r="4" spans="2:10" s="1350" customFormat="1" ht="12.75" customHeight="1" x14ac:dyDescent="0.2">
      <c r="B4" s="2569" t="str">
        <f>'Single Audit Cover'!A4</f>
        <v>Year Ending June 30, 2017</v>
      </c>
      <c r="C4" s="2553"/>
      <c r="D4" s="2553"/>
      <c r="E4" s="2553"/>
      <c r="F4" s="2553"/>
      <c r="G4" s="2553"/>
      <c r="H4" s="2553"/>
      <c r="I4" s="2553"/>
    </row>
    <row r="5" spans="2:10" s="1350" customFormat="1" ht="6.2" customHeight="1" x14ac:dyDescent="0.2">
      <c r="B5" s="1436" t="s">
        <v>1365</v>
      </c>
      <c r="C5" s="1403"/>
      <c r="D5" s="1403"/>
      <c r="E5" s="1425"/>
      <c r="F5" s="1404"/>
      <c r="G5" s="1404"/>
      <c r="H5" s="1404"/>
      <c r="I5" s="1404"/>
    </row>
    <row r="6" spans="2:10" s="1350" customFormat="1" ht="6.2" customHeight="1" x14ac:dyDescent="0.2">
      <c r="B6" s="2053"/>
      <c r="C6" s="2054"/>
      <c r="D6" s="2054"/>
      <c r="E6" s="2055"/>
      <c r="F6" s="2054"/>
      <c r="G6" s="2054"/>
      <c r="H6" s="2054"/>
      <c r="I6" s="2054"/>
    </row>
    <row r="7" spans="2:10" s="1350" customFormat="1" ht="13.5" customHeight="1" x14ac:dyDescent="0.2">
      <c r="B7" s="2569" t="s">
        <v>1511</v>
      </c>
      <c r="C7" s="2553"/>
      <c r="D7" s="2553"/>
      <c r="E7" s="2553"/>
      <c r="F7" s="2553"/>
      <c r="G7" s="2553"/>
      <c r="H7" s="2553"/>
      <c r="I7" s="255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t="s">
        <v>2148</v>
      </c>
      <c r="D11" s="257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6"/>
      <c r="F17" s="1305"/>
      <c r="G17" s="2056"/>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6"/>
      <c r="F26" s="1305"/>
      <c r="G26" s="2056"/>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t="s">
        <v>2148</v>
      </c>
      <c r="E29" s="2571"/>
      <c r="F29" s="2571"/>
      <c r="G29" s="2571"/>
      <c r="H29" s="2571"/>
      <c r="I29" s="257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2094</v>
      </c>
      <c r="H33" s="1355" t="s">
        <v>105</v>
      </c>
    </row>
    <row r="35" spans="2:9" x14ac:dyDescent="0.2">
      <c r="B35" s="2057" t="s">
        <v>2076</v>
      </c>
      <c r="C35" s="1419"/>
      <c r="D35" s="1337"/>
    </row>
    <row r="36" spans="2:9" ht="6" customHeight="1" x14ac:dyDescent="0.2">
      <c r="B36" s="2057"/>
      <c r="C36" s="1419"/>
      <c r="D36" s="1337"/>
    </row>
    <row r="37" spans="2:9" ht="17.25" customHeight="1" x14ac:dyDescent="0.2">
      <c r="B37" s="2058" t="s">
        <v>1500</v>
      </c>
      <c r="C37" s="2572" t="s">
        <v>1499</v>
      </c>
      <c r="D37" s="2573"/>
      <c r="E37" s="2573"/>
      <c r="F37" s="2574"/>
      <c r="G37" s="2572" t="s">
        <v>2077</v>
      </c>
      <c r="H37" s="2573"/>
      <c r="I37" s="2574"/>
    </row>
    <row r="38" spans="2:9" ht="16.5" customHeight="1" x14ac:dyDescent="0.2">
      <c r="B38" s="2059" t="s">
        <v>2149</v>
      </c>
      <c r="C38" s="2561" t="s">
        <v>2150</v>
      </c>
      <c r="D38" s="2562"/>
      <c r="E38" s="2562"/>
      <c r="F38" s="2563"/>
      <c r="G38" s="2575">
        <f>+' SEFA'!H27+' SEFA'!H25</f>
        <v>456584</v>
      </c>
      <c r="H38" s="2576"/>
      <c r="I38" s="2577"/>
    </row>
    <row r="39" spans="2:9" ht="16.5" customHeight="1" x14ac:dyDescent="0.2">
      <c r="B39" s="2059"/>
      <c r="C39" s="2561"/>
      <c r="D39" s="2562"/>
      <c r="E39" s="2562"/>
      <c r="F39" s="2563"/>
      <c r="G39" s="2564"/>
      <c r="H39" s="2564"/>
      <c r="I39" s="2564"/>
    </row>
    <row r="40" spans="2:9" ht="16.5" customHeight="1" x14ac:dyDescent="0.2">
      <c r="B40" s="2059"/>
      <c r="C40" s="2561"/>
      <c r="D40" s="2562"/>
      <c r="E40" s="2562"/>
      <c r="F40" s="2563"/>
      <c r="G40" s="2564"/>
      <c r="H40" s="2564"/>
      <c r="I40" s="2564"/>
    </row>
    <row r="41" spans="2:9" ht="16.5" customHeight="1" x14ac:dyDescent="0.2">
      <c r="B41" s="2059"/>
      <c r="C41" s="2561"/>
      <c r="D41" s="2562"/>
      <c r="E41" s="2562"/>
      <c r="F41" s="2563"/>
      <c r="G41" s="2564"/>
      <c r="H41" s="2564"/>
      <c r="I41" s="2564"/>
    </row>
    <row r="42" spans="2:9" ht="16.5" customHeight="1" x14ac:dyDescent="0.2">
      <c r="B42" s="2059"/>
      <c r="C42" s="2561"/>
      <c r="D42" s="2562"/>
      <c r="E42" s="2562"/>
      <c r="F42" s="2563"/>
      <c r="G42" s="2564"/>
      <c r="H42" s="2564"/>
      <c r="I42" s="2564"/>
    </row>
    <row r="43" spans="2:9" ht="16.5" customHeight="1" x14ac:dyDescent="0.2">
      <c r="B43" s="2059"/>
      <c r="C43" s="2554" t="s">
        <v>2078</v>
      </c>
      <c r="D43" s="2555"/>
      <c r="E43" s="2555"/>
      <c r="F43" s="2556"/>
      <c r="G43" s="2557">
        <f>SUM(G38:I42)</f>
        <v>456584</v>
      </c>
      <c r="H43" s="2557"/>
      <c r="I43" s="2557"/>
    </row>
    <row r="44" spans="2:9" ht="12.75" customHeight="1" x14ac:dyDescent="0.2"/>
    <row r="45" spans="2:9" ht="12.75" customHeight="1" x14ac:dyDescent="0.2">
      <c r="B45" s="1430" t="s">
        <v>2079</v>
      </c>
      <c r="D45" s="2558">
        <f>+' SEFA'!H41</f>
        <v>910194</v>
      </c>
      <c r="E45" s="2559"/>
    </row>
    <row r="46" spans="2:9" ht="5.25" customHeight="1" x14ac:dyDescent="0.2">
      <c r="B46" s="2060"/>
      <c r="D46" s="2061"/>
      <c r="E46" s="2062"/>
    </row>
    <row r="47" spans="2:9" ht="12.75" customHeight="1" x14ac:dyDescent="0.2">
      <c r="B47" s="1355" t="s">
        <v>2080</v>
      </c>
      <c r="C47" s="1355"/>
      <c r="D47" s="2063">
        <f>+G43/D45</f>
        <v>0.50163371764700715</v>
      </c>
      <c r="E47" s="2064"/>
      <c r="F47" s="2065"/>
      <c r="I47" s="2066"/>
    </row>
    <row r="48" spans="2:9" ht="9.9499999999999993" customHeight="1" x14ac:dyDescent="0.2"/>
    <row r="49" spans="1:9" x14ac:dyDescent="0.2">
      <c r="B49" s="1358" t="s">
        <v>1498</v>
      </c>
      <c r="C49" s="1370"/>
      <c r="D49" s="1370"/>
      <c r="E49" s="2560">
        <v>750000</v>
      </c>
      <c r="F49" s="2560"/>
      <c r="G49" s="2560"/>
      <c r="H49" s="1404"/>
    </row>
    <row r="51" spans="1:9" ht="13.5" customHeight="1" x14ac:dyDescent="0.2">
      <c r="B51" s="1358" t="s">
        <v>1497</v>
      </c>
      <c r="C51" s="1370"/>
      <c r="E51" s="1418"/>
      <c r="F51" s="1355" t="s">
        <v>1031</v>
      </c>
      <c r="G51" s="1418" t="s">
        <v>2094</v>
      </c>
      <c r="H51" s="1355" t="s">
        <v>105</v>
      </c>
    </row>
    <row r="52" spans="1:9" x14ac:dyDescent="0.2">
      <c r="B52" s="2039"/>
      <c r="C52" s="2041"/>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Will County SD 92</v>
      </c>
      <c r="C1" s="2565"/>
      <c r="D1" s="2565"/>
      <c r="E1" s="2565"/>
      <c r="F1" s="2565"/>
      <c r="G1" s="2565"/>
      <c r="H1" s="2565"/>
      <c r="I1" s="2565"/>
      <c r="J1" s="2565"/>
      <c r="K1" s="2565"/>
      <c r="L1" s="1471"/>
      <c r="M1" s="1471"/>
    </row>
    <row r="2" spans="1:13" ht="12" customHeight="1" x14ac:dyDescent="0.2">
      <c r="B2" s="2567">
        <f>'Single Audit Cover'!E7</f>
        <v>56099092002</v>
      </c>
      <c r="C2" s="2567"/>
      <c r="D2" s="2567"/>
      <c r="E2" s="2567"/>
      <c r="F2" s="2567"/>
      <c r="G2" s="2567"/>
      <c r="H2" s="2567"/>
      <c r="I2" s="2567"/>
      <c r="J2" s="2567"/>
      <c r="K2" s="2567"/>
      <c r="L2" s="1470"/>
      <c r="M2" s="1469"/>
    </row>
    <row r="3" spans="1:13" ht="10.35" customHeight="1" x14ac:dyDescent="0.2">
      <c r="B3" s="2552" t="s">
        <v>1512</v>
      </c>
      <c r="C3" s="2552"/>
      <c r="D3" s="2552"/>
      <c r="E3" s="2552"/>
      <c r="F3" s="2552"/>
      <c r="G3" s="2552"/>
      <c r="H3" s="2552"/>
      <c r="I3" s="2552"/>
      <c r="J3" s="2552"/>
      <c r="K3" s="2552"/>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1530</v>
      </c>
      <c r="C10" s="1683" t="s">
        <v>2023</v>
      </c>
      <c r="D10" s="1684"/>
      <c r="E10" s="1404"/>
      <c r="F10" s="1408" t="s">
        <v>1529</v>
      </c>
      <c r="G10" s="1463"/>
      <c r="H10" s="1464" t="s">
        <v>1528</v>
      </c>
      <c r="I10" s="1463"/>
      <c r="J10" s="2075" t="s">
        <v>1527</v>
      </c>
      <c r="K10" s="1404"/>
      <c r="L10" s="1440"/>
    </row>
    <row r="11" spans="1:13" ht="13.5" customHeight="1" x14ac:dyDescent="0.2">
      <c r="B11" s="1404"/>
      <c r="C11" s="1404"/>
      <c r="D11" s="1404"/>
      <c r="E11" s="1404"/>
      <c r="F11" s="1404"/>
      <c r="G11" s="1425"/>
      <c r="H11" s="1404"/>
      <c r="I11" s="2076"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1525</v>
      </c>
      <c r="C13" s="2077"/>
      <c r="D13" s="2078"/>
      <c r="E13" s="2078"/>
      <c r="F13" s="2078"/>
      <c r="G13" s="2079"/>
      <c r="H13" s="2078"/>
      <c r="I13" s="2079"/>
      <c r="J13" s="2078"/>
      <c r="K13" s="2078"/>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1524</v>
      </c>
      <c r="C16" s="2077"/>
      <c r="D16" s="2078"/>
      <c r="E16" s="2078"/>
      <c r="F16" s="2078"/>
      <c r="G16" s="2079"/>
      <c r="H16" s="2078"/>
      <c r="I16" s="2079"/>
      <c r="J16" s="2078"/>
      <c r="K16" s="2078"/>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77" t="s">
        <v>2086</v>
      </c>
      <c r="C19" s="2077"/>
      <c r="D19" s="2078"/>
      <c r="E19" s="2078"/>
      <c r="F19" s="2078"/>
      <c r="G19" s="2079"/>
      <c r="H19" s="2078"/>
      <c r="I19" s="2079"/>
      <c r="J19" s="2078"/>
      <c r="K19" s="2078"/>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77" t="s">
        <v>1523</v>
      </c>
      <c r="C22" s="2077"/>
      <c r="D22" s="2054"/>
      <c r="E22" s="2054"/>
      <c r="F22" s="2054"/>
      <c r="G22" s="2055"/>
      <c r="H22" s="2054"/>
      <c r="I22" s="2055"/>
      <c r="J22" s="2054"/>
      <c r="K22" s="2054"/>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77" t="s">
        <v>1522</v>
      </c>
      <c r="C25" s="2077"/>
      <c r="D25" s="2054"/>
      <c r="E25" s="2054"/>
      <c r="F25" s="2054"/>
      <c r="G25" s="2055"/>
      <c r="H25" s="2054"/>
      <c r="I25" s="2055"/>
      <c r="J25" s="2054"/>
      <c r="K25" s="2054"/>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0" t="s">
        <v>1521</v>
      </c>
      <c r="C28" s="2080"/>
      <c r="D28" s="2054"/>
      <c r="E28" s="2054"/>
      <c r="F28" s="2054"/>
      <c r="G28" s="2055"/>
      <c r="H28" s="2054"/>
      <c r="I28" s="2055"/>
      <c r="J28" s="2054"/>
      <c r="K28" s="2054"/>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4"/>
      <c r="F31" s="2054"/>
      <c r="G31" s="2055"/>
      <c r="H31" s="2054"/>
      <c r="I31" s="2055"/>
      <c r="J31" s="2054"/>
      <c r="K31" s="2054"/>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Will County SD 92</v>
      </c>
      <c r="C1" s="2587"/>
      <c r="D1" s="2587"/>
      <c r="E1" s="2587"/>
      <c r="F1" s="2587"/>
      <c r="G1" s="2587"/>
      <c r="H1" s="2587"/>
      <c r="I1" s="2587"/>
      <c r="J1" s="2587"/>
      <c r="K1" s="2587"/>
      <c r="L1" s="1490"/>
    </row>
    <row r="2" spans="1:12" ht="12.75" customHeight="1" x14ac:dyDescent="0.2">
      <c r="B2" s="2588">
        <f>'Single Audit Cover'!E7</f>
        <v>56099092002</v>
      </c>
      <c r="C2" s="2588"/>
      <c r="D2" s="2588"/>
      <c r="E2" s="2588"/>
      <c r="F2" s="2588"/>
      <c r="G2" s="2588"/>
      <c r="H2" s="2588"/>
      <c r="I2" s="2588"/>
      <c r="J2" s="2588"/>
      <c r="K2" s="2588"/>
      <c r="L2" s="1489"/>
    </row>
    <row r="3" spans="1:12" ht="12.75" customHeight="1" x14ac:dyDescent="0.2">
      <c r="B3" s="2552" t="s">
        <v>1512</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4"/>
      <c r="C7" s="2054"/>
      <c r="D7" s="2054"/>
      <c r="E7" s="2054"/>
      <c r="F7" s="2054"/>
      <c r="G7" s="2055"/>
      <c r="H7" s="2054"/>
      <c r="I7" s="2055"/>
      <c r="J7" s="2054"/>
      <c r="K7" s="2054"/>
      <c r="L7" s="1404"/>
    </row>
    <row r="8" spans="1:12" ht="13.5" customHeight="1" x14ac:dyDescent="0.2">
      <c r="B8" s="1408" t="s">
        <v>1550</v>
      </c>
      <c r="C8" s="1686" t="s">
        <v>2023</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1535</v>
      </c>
      <c r="C40" s="2081"/>
      <c r="D40" s="2074"/>
      <c r="E40" s="2054"/>
      <c r="F40" s="2054"/>
      <c r="G40" s="2055"/>
      <c r="H40" s="2054"/>
      <c r="I40" s="2055"/>
      <c r="J40" s="2054"/>
      <c r="K40" s="2054"/>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0" t="s">
        <v>1519</v>
      </c>
      <c r="C43" s="2091"/>
      <c r="D43" s="2084"/>
      <c r="E43" s="2084"/>
      <c r="F43" s="2084"/>
      <c r="G43" s="2085"/>
      <c r="H43" s="2084"/>
      <c r="I43" s="2085"/>
      <c r="J43" s="2084"/>
      <c r="K43" s="2086"/>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Will County SD 92</v>
      </c>
      <c r="C1" s="2565"/>
      <c r="D1" s="2565"/>
      <c r="E1" s="1500"/>
    </row>
    <row r="2" spans="2:5" s="1370" customFormat="1" ht="12.75" customHeight="1" x14ac:dyDescent="0.2">
      <c r="B2" s="2567">
        <f>'Single Audit Cover'!E7</f>
        <v>56099092002</v>
      </c>
      <c r="C2" s="2567"/>
      <c r="D2" s="2567"/>
      <c r="E2" s="1499"/>
    </row>
    <row r="3" spans="2:5" s="1331" customFormat="1" ht="12.75" customHeight="1" x14ac:dyDescent="0.2">
      <c r="B3" s="2552" t="s">
        <v>1561</v>
      </c>
      <c r="C3" s="2552"/>
      <c r="D3" s="2552"/>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Will County SD 92</v>
      </c>
      <c r="C1" s="2565"/>
      <c r="D1" s="2565"/>
      <c r="E1" s="2565"/>
      <c r="F1" s="1490"/>
      <c r="G1" s="1490"/>
      <c r="H1" s="1490"/>
      <c r="I1" s="1490"/>
      <c r="J1" s="1490"/>
      <c r="K1" s="1490"/>
      <c r="L1" s="1490"/>
    </row>
    <row r="2" spans="2:12" ht="13.5" customHeight="1" x14ac:dyDescent="0.2">
      <c r="B2" s="2567">
        <f>'Single Audit Cover'!E7</f>
        <v>56099092002</v>
      </c>
      <c r="C2" s="2567"/>
      <c r="D2" s="2567"/>
      <c r="E2" s="2567"/>
      <c r="F2" s="1489"/>
      <c r="G2" s="1489"/>
      <c r="H2" s="1489"/>
      <c r="I2" s="1489"/>
      <c r="J2" s="1489"/>
      <c r="K2" s="1489"/>
      <c r="L2" s="1489"/>
    </row>
    <row r="3" spans="2:12" ht="13.5" customHeight="1" x14ac:dyDescent="0.2">
      <c r="B3" s="2552" t="s">
        <v>1569</v>
      </c>
      <c r="C3" s="2552"/>
      <c r="D3" s="2552"/>
      <c r="E3" s="2552"/>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56099092002</v>
      </c>
    </row>
    <row r="3" spans="1:2" x14ac:dyDescent="0.2">
      <c r="A3" t="s">
        <v>1110</v>
      </c>
      <c r="B3" s="1221" t="str">
        <f>COVER!A15</f>
        <v>WILL</v>
      </c>
    </row>
    <row r="4" spans="1:2" x14ac:dyDescent="0.2">
      <c r="A4" t="s">
        <v>1166</v>
      </c>
      <c r="B4" s="1221" t="str">
        <f>COVER!A17</f>
        <v>Will County SD 92</v>
      </c>
    </row>
    <row r="5" spans="1:2" x14ac:dyDescent="0.2">
      <c r="A5" t="s">
        <v>799</v>
      </c>
      <c r="B5" s="1221" t="str">
        <f>COVER!A38</f>
        <v>DR. PETER M SULLIVAN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33512</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9492407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130830</v>
      </c>
      <c r="D76" s="13" t="str">
        <f t="shared" si="0"/>
        <v>Error?</v>
      </c>
    </row>
    <row r="77" spans="1:4" x14ac:dyDescent="0.2">
      <c r="A77" s="54">
        <v>16</v>
      </c>
      <c r="B77" s="1221">
        <f>'Assets-Liab 5-6'!C13</f>
        <v>9626787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9626787</v>
      </c>
      <c r="D92" s="13" t="str">
        <f t="shared" si="0"/>
        <v>Error?</v>
      </c>
    </row>
    <row r="93" spans="1:4" x14ac:dyDescent="0.2">
      <c r="A93" s="54">
        <v>32</v>
      </c>
      <c r="B93" s="1221">
        <f>'Assets-Liab 5-6'!C41</f>
        <v>9626787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1236952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1236952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1236952</v>
      </c>
      <c r="D123" s="13" t="str">
        <f t="shared" si="0"/>
        <v>Error?</v>
      </c>
    </row>
    <row r="124" spans="1:4" x14ac:dyDescent="0.2">
      <c r="A124" s="54">
        <v>63</v>
      </c>
      <c r="B124" s="1221">
        <f>'Assets-Liab 5-6'!D41</f>
        <v>1236952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508195</v>
      </c>
      <c r="D129" s="13" t="str">
        <f t="shared" si="1"/>
        <v>Error?</v>
      </c>
    </row>
    <row r="130" spans="1:4" x14ac:dyDescent="0.2">
      <c r="A130" s="54">
        <v>69</v>
      </c>
      <c r="B130" s="1221">
        <f>'Assets-Liab 5-6'!E12</f>
        <v>0</v>
      </c>
      <c r="D130" s="13" t="str">
        <f t="shared" si="1"/>
        <v>Error?</v>
      </c>
    </row>
    <row r="131" spans="1:4" x14ac:dyDescent="0.2">
      <c r="A131" s="54">
        <v>70</v>
      </c>
      <c r="B131" s="1221">
        <f>'Assets-Liab 5-6'!E13</f>
        <v>508195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508195</v>
      </c>
      <c r="D140" s="13" t="str">
        <f t="shared" si="1"/>
        <v>Error?</v>
      </c>
    </row>
    <row r="141" spans="1:4" x14ac:dyDescent="0.2">
      <c r="A141" s="54">
        <v>80</v>
      </c>
      <c r="B141" s="1221">
        <f>'Assets-Liab 5-6'!E41</f>
        <v>508195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1147146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1147146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1147146</v>
      </c>
      <c r="D170" s="13" t="str">
        <f t="shared" si="1"/>
        <v>Error?</v>
      </c>
    </row>
    <row r="171" spans="1:4" x14ac:dyDescent="0.2">
      <c r="A171" s="54">
        <v>110</v>
      </c>
      <c r="B171" s="1221">
        <f>'Assets-Liab 5-6'!F41</f>
        <v>1147146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593175</v>
      </c>
      <c r="D177" s="13" t="str">
        <f t="shared" si="1"/>
        <v>Error?</v>
      </c>
    </row>
    <row r="178" spans="1:4" x14ac:dyDescent="0.2">
      <c r="A178" s="82">
        <v>117</v>
      </c>
      <c r="D178" s="13" t="str">
        <f t="shared" si="1"/>
        <v>OK</v>
      </c>
    </row>
    <row r="179" spans="1:4" x14ac:dyDescent="0.2">
      <c r="A179" s="54">
        <v>118</v>
      </c>
      <c r="B179" s="1221">
        <f>'Assets-Liab 5-6'!G12</f>
        <v>171</v>
      </c>
      <c r="D179" s="13" t="str">
        <f t="shared" si="1"/>
        <v>Error?</v>
      </c>
    </row>
    <row r="180" spans="1:4" x14ac:dyDescent="0.2">
      <c r="A180" s="54">
        <v>119</v>
      </c>
      <c r="B180" s="1221">
        <f>'Assets-Liab 5-6'!G13</f>
        <v>593346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593346</v>
      </c>
      <c r="D189" s="13" t="str">
        <f t="shared" si="1"/>
        <v>Error?</v>
      </c>
    </row>
    <row r="190" spans="1:4" x14ac:dyDescent="0.2">
      <c r="A190" s="54">
        <v>129</v>
      </c>
      <c r="B190" s="1221">
        <f>'Assets-Liab 5-6'!G41</f>
        <v>593346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1488347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1488347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1488347</v>
      </c>
      <c r="D212" s="13" t="str">
        <f t="shared" si="2"/>
        <v>Error?</v>
      </c>
    </row>
    <row r="213" spans="1:4" x14ac:dyDescent="0.2">
      <c r="A213" s="90">
        <v>152</v>
      </c>
      <c r="B213" s="1221">
        <f>'Assets-Liab 5-6'!H41</f>
        <v>1488347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1718079</v>
      </c>
      <c r="D273" s="13" t="str">
        <f t="shared" si="3"/>
        <v>Error?</v>
      </c>
    </row>
    <row r="274" spans="1:4" x14ac:dyDescent="0.2">
      <c r="A274" s="54">
        <v>213</v>
      </c>
      <c r="B274" s="1221">
        <f>'Assets-Liab 5-6'!M17</f>
        <v>35439842</v>
      </c>
      <c r="D274" s="13" t="str">
        <f t="shared" si="3"/>
        <v>Error?</v>
      </c>
    </row>
    <row r="275" spans="1:4" x14ac:dyDescent="0.2">
      <c r="A275" s="54">
        <v>214</v>
      </c>
      <c r="B275" s="1221">
        <f>'Assets-Liab 5-6'!M18</f>
        <v>2521875</v>
      </c>
      <c r="D275" s="13" t="str">
        <f t="shared" si="3"/>
        <v>Error?</v>
      </c>
    </row>
    <row r="276" spans="1:4" x14ac:dyDescent="0.2">
      <c r="A276" s="54">
        <v>215</v>
      </c>
      <c r="B276" s="1221">
        <f>'Assets-Liab 5-6'!M19</f>
        <v>4675456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46166868</v>
      </c>
      <c r="C279" s="13" t="s">
        <v>653</v>
      </c>
      <c r="D279" s="13" t="str">
        <f t="shared" si="3"/>
        <v>Error?</v>
      </c>
    </row>
    <row r="280" spans="1:4" x14ac:dyDescent="0.2">
      <c r="A280" s="54">
        <v>219</v>
      </c>
      <c r="B280" s="1221">
        <f>'Assets-Liab 5-6'!M40</f>
        <v>46166868</v>
      </c>
      <c r="D280" s="13" t="str">
        <f t="shared" si="3"/>
        <v>Error?</v>
      </c>
    </row>
    <row r="281" spans="1:4" x14ac:dyDescent="0.2">
      <c r="A281" s="54">
        <v>220</v>
      </c>
      <c r="B281" s="1221">
        <f>'Assets-Liab 5-6'!M41</f>
        <v>46166868</v>
      </c>
      <c r="C281" s="13" t="s">
        <v>653</v>
      </c>
      <c r="D281" s="13" t="str">
        <f t="shared" si="3"/>
        <v>Error?</v>
      </c>
    </row>
    <row r="282" spans="1:4" x14ac:dyDescent="0.2">
      <c r="A282" s="54">
        <v>221</v>
      </c>
      <c r="B282" s="1221">
        <f>'Assets-Liab 5-6'!N21</f>
        <v>508195</v>
      </c>
      <c r="D282" s="13" t="str">
        <f t="shared" si="3"/>
        <v>Error?</v>
      </c>
    </row>
    <row r="283" spans="1:4" x14ac:dyDescent="0.2">
      <c r="A283" s="54">
        <v>222</v>
      </c>
      <c r="B283" s="1221">
        <f>'Assets-Liab 5-6'!N22</f>
        <v>6131805</v>
      </c>
      <c r="D283" s="13" t="str">
        <f t="shared" si="3"/>
        <v>Error?</v>
      </c>
    </row>
    <row r="284" spans="1:4" x14ac:dyDescent="0.2">
      <c r="A284" s="54">
        <v>223</v>
      </c>
      <c r="B284" s="1221">
        <f>'Assets-Liab 5-6'!N23</f>
        <v>6640000</v>
      </c>
      <c r="C284" s="13" t="s">
        <v>653</v>
      </c>
      <c r="D284" s="13" t="str">
        <f t="shared" si="3"/>
        <v>Error?</v>
      </c>
    </row>
    <row r="285" spans="1:4" x14ac:dyDescent="0.2">
      <c r="A285" s="54">
        <v>224</v>
      </c>
      <c r="B285" s="1221">
        <f>'Assets-Liab 5-6'!N36</f>
        <v>6640000</v>
      </c>
      <c r="D285" s="13" t="str">
        <f t="shared" si="3"/>
        <v>Error?</v>
      </c>
    </row>
    <row r="286" spans="1:4" x14ac:dyDescent="0.2">
      <c r="A286" s="82">
        <v>225</v>
      </c>
      <c r="D286" s="13" t="str">
        <f t="shared" si="3"/>
        <v>OK</v>
      </c>
    </row>
    <row r="287" spans="1:4" x14ac:dyDescent="0.2">
      <c r="A287" s="54">
        <v>226</v>
      </c>
      <c r="B287" s="1221">
        <f>'Assets-Liab 5-6'!N37</f>
        <v>6640000</v>
      </c>
      <c r="C287" s="13" t="s">
        <v>653</v>
      </c>
      <c r="D287" s="13" t="str">
        <f t="shared" si="3"/>
        <v>Error?</v>
      </c>
    </row>
    <row r="288" spans="1:4" x14ac:dyDescent="0.2">
      <c r="A288" s="54">
        <v>227</v>
      </c>
      <c r="B288" s="1221">
        <f>'Assets-Liab 5-6'!N41</f>
        <v>6640000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7231290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17017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3375</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75218</v>
      </c>
      <c r="D719" s="13" t="str">
        <f t="shared" si="10"/>
        <v>Error?</v>
      </c>
    </row>
    <row r="720" spans="1:4" x14ac:dyDescent="0.2">
      <c r="A720" s="54">
        <v>659</v>
      </c>
      <c r="B720" s="1221">
        <f>'Expenditures 15-22'!C33</f>
        <v>9594150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210561</v>
      </c>
      <c r="D723" s="13" t="str">
        <f t="shared" si="10"/>
        <v>Error?</v>
      </c>
    </row>
    <row r="724" spans="1:4" x14ac:dyDescent="0.2">
      <c r="A724" s="54">
        <v>663</v>
      </c>
      <c r="B724" s="1221">
        <f>'Expenditures 15-22'!C39</f>
        <v>272115</v>
      </c>
      <c r="D724" s="13" t="str">
        <f t="shared" si="10"/>
        <v>Error?</v>
      </c>
    </row>
    <row r="725" spans="1:4" x14ac:dyDescent="0.2">
      <c r="A725" s="54">
        <v>664</v>
      </c>
      <c r="B725" s="1221">
        <f>'Expenditures 15-22'!C40</f>
        <v>403965</v>
      </c>
      <c r="D725" s="13" t="str">
        <f t="shared" si="10"/>
        <v>Error?</v>
      </c>
    </row>
    <row r="726" spans="1:4" x14ac:dyDescent="0.2">
      <c r="A726" s="54">
        <v>665</v>
      </c>
      <c r="B726" s="1221">
        <f>'Expenditures 15-22'!C41</f>
        <v>15007</v>
      </c>
      <c r="D726" s="13" t="str">
        <f t="shared" si="10"/>
        <v>Error?</v>
      </c>
    </row>
    <row r="727" spans="1:4" x14ac:dyDescent="0.2">
      <c r="A727" s="54">
        <v>666</v>
      </c>
      <c r="B727" s="1221">
        <f>'Expenditures 15-22'!C42</f>
        <v>901648</v>
      </c>
      <c r="C727" s="13" t="s">
        <v>653</v>
      </c>
      <c r="D727" s="13" t="str">
        <f t="shared" si="10"/>
        <v>Error?</v>
      </c>
    </row>
    <row r="728" spans="1:4" x14ac:dyDescent="0.2">
      <c r="A728" s="54">
        <v>667</v>
      </c>
      <c r="B728" s="1221">
        <f>'Expenditures 15-22'!C44</f>
        <v>79284</v>
      </c>
      <c r="D728" s="13" t="str">
        <f t="shared" si="10"/>
        <v>Error?</v>
      </c>
    </row>
    <row r="729" spans="1:4" x14ac:dyDescent="0.2">
      <c r="A729" s="54">
        <v>668</v>
      </c>
      <c r="B729" s="1221">
        <f>'Expenditures 15-22'!C45</f>
        <v>670550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749834</v>
      </c>
      <c r="C731" s="13" t="s">
        <v>653</v>
      </c>
      <c r="D731" s="13" t="str">
        <f t="shared" si="10"/>
        <v>Error?</v>
      </c>
    </row>
    <row r="732" spans="1:4" x14ac:dyDescent="0.2">
      <c r="A732" s="54">
        <v>671</v>
      </c>
      <c r="B732" s="1221">
        <f>'Expenditures 15-22'!C49</f>
        <v>1334</v>
      </c>
      <c r="D732" s="13" t="str">
        <f t="shared" si="10"/>
        <v>Error?</v>
      </c>
    </row>
    <row r="733" spans="1:4" x14ac:dyDescent="0.2">
      <c r="A733" s="54">
        <v>672</v>
      </c>
      <c r="B733" s="1221">
        <f>'Expenditures 15-22'!C50</f>
        <v>226273</v>
      </c>
      <c r="D733" s="13" t="str">
        <f t="shared" si="10"/>
        <v>Error?</v>
      </c>
    </row>
    <row r="734" spans="1:4" x14ac:dyDescent="0.2">
      <c r="A734" s="54">
        <v>673</v>
      </c>
      <c r="B734" s="1221">
        <f>'Expenditures 15-22'!C53</f>
        <v>365699</v>
      </c>
      <c r="C734" s="13" t="s">
        <v>653</v>
      </c>
      <c r="D734" s="13" t="str">
        <f t="shared" si="10"/>
        <v>Error?</v>
      </c>
    </row>
    <row r="735" spans="1:4" x14ac:dyDescent="0.2">
      <c r="A735" s="54">
        <v>674</v>
      </c>
      <c r="B735" s="1221">
        <f>'Expenditures 15-22'!C55</f>
        <v>953930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953930</v>
      </c>
      <c r="C737" s="13" t="s">
        <v>653</v>
      </c>
      <c r="D737" s="13" t="str">
        <f t="shared" si="10"/>
        <v>Error?</v>
      </c>
    </row>
    <row r="738" spans="1:4" x14ac:dyDescent="0.2">
      <c r="A738" s="54">
        <v>677</v>
      </c>
      <c r="B738" s="1221">
        <f>'Expenditures 15-22'!C59</f>
        <v>140482</v>
      </c>
      <c r="D738" s="13" t="str">
        <f t="shared" si="10"/>
        <v>Error?</v>
      </c>
    </row>
    <row r="739" spans="1:4" x14ac:dyDescent="0.2">
      <c r="A739" s="54">
        <v>678</v>
      </c>
      <c r="B739" s="1221">
        <f>'Expenditures 15-22'!C60</f>
        <v>207709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189010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537201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750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750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3509062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13103212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1986285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48</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649</v>
      </c>
      <c r="D777" s="13" t="str">
        <f t="shared" si="11"/>
        <v>Error?</v>
      </c>
    </row>
    <row r="778" spans="1:4" x14ac:dyDescent="0.2">
      <c r="A778" s="54">
        <v>717</v>
      </c>
      <c r="B778" s="1221">
        <f>'Expenditures 15-22'!D33</f>
        <v>2531487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790</v>
      </c>
      <c r="D781" s="13" t="str">
        <f t="shared" si="11"/>
        <v>Error?</v>
      </c>
    </row>
    <row r="782" spans="1:4" x14ac:dyDescent="0.2">
      <c r="A782" s="54">
        <v>721</v>
      </c>
      <c r="B782" s="1221">
        <f>'Expenditures 15-22'!D39</f>
        <v>3852</v>
      </c>
      <c r="D782" s="13" t="str">
        <f t="shared" si="11"/>
        <v>Error?</v>
      </c>
    </row>
    <row r="783" spans="1:4" x14ac:dyDescent="0.2">
      <c r="A783" s="54">
        <v>722</v>
      </c>
      <c r="B783" s="1221">
        <f>'Expenditures 15-22'!D40</f>
        <v>5657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10299</v>
      </c>
      <c r="C785" s="13" t="s">
        <v>653</v>
      </c>
      <c r="D785" s="13" t="str">
        <f t="shared" si="11"/>
        <v>Error?</v>
      </c>
    </row>
    <row r="786" spans="1:4" x14ac:dyDescent="0.2">
      <c r="A786" s="54">
        <v>725</v>
      </c>
      <c r="B786" s="1221">
        <f>'Expenditures 15-22'!D44</f>
        <v>21316</v>
      </c>
      <c r="D786" s="13" t="str">
        <f t="shared" si="11"/>
        <v>Error?</v>
      </c>
    </row>
    <row r="787" spans="1:4" x14ac:dyDescent="0.2">
      <c r="A787" s="54">
        <v>726</v>
      </c>
      <c r="B787" s="1221">
        <f>'Expenditures 15-22'!D45</f>
        <v>69597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90913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38455</v>
      </c>
      <c r="D791" s="13" t="str">
        <f t="shared" si="11"/>
        <v>Error?</v>
      </c>
    </row>
    <row r="792" spans="1:4" x14ac:dyDescent="0.2">
      <c r="A792" s="54">
        <v>731</v>
      </c>
      <c r="B792" s="1221">
        <f>'Expenditures 15-22'!D53</f>
        <v>66348</v>
      </c>
      <c r="C792" s="13" t="s">
        <v>653</v>
      </c>
      <c r="D792" s="13" t="str">
        <f t="shared" si="11"/>
        <v>Error?</v>
      </c>
    </row>
    <row r="793" spans="1:4" x14ac:dyDescent="0.2">
      <c r="A793" s="54">
        <v>732</v>
      </c>
      <c r="B793" s="1221">
        <f>'Expenditures 15-22'!D55</f>
        <v>178039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178039</v>
      </c>
      <c r="C795" s="13" t="s">
        <v>653</v>
      </c>
      <c r="D795" s="13" t="str">
        <f t="shared" si="11"/>
        <v>Error?</v>
      </c>
    </row>
    <row r="796" spans="1:4" x14ac:dyDescent="0.2">
      <c r="A796" s="54">
        <v>735</v>
      </c>
      <c r="B796" s="1221">
        <f>'Expenditures 15-22'!D59</f>
        <v>27927</v>
      </c>
      <c r="D796" s="13" t="str">
        <f t="shared" si="11"/>
        <v>Error?</v>
      </c>
    </row>
    <row r="797" spans="1:4" x14ac:dyDescent="0.2">
      <c r="A797" s="54">
        <v>736</v>
      </c>
      <c r="B797" s="1221">
        <f>'Expenditures 15-22'!D60</f>
        <v>40022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67949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413559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2945046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38198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15850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83471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161218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2775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163993</v>
      </c>
      <c r="C843" s="13" t="s">
        <v>653</v>
      </c>
      <c r="D843" s="13" t="str">
        <f t="shared" si="12"/>
        <v>Error?</v>
      </c>
    </row>
    <row r="844" spans="1:4" x14ac:dyDescent="0.2">
      <c r="A844" s="54">
        <v>783</v>
      </c>
      <c r="B844" s="1221">
        <f>'Expenditures 15-22'!E44</f>
        <v>123136</v>
      </c>
      <c r="D844" s="13" t="str">
        <f t="shared" si="12"/>
        <v>Error?</v>
      </c>
    </row>
    <row r="845" spans="1:4" x14ac:dyDescent="0.2">
      <c r="A845" s="54">
        <v>784</v>
      </c>
      <c r="B845" s="1221">
        <f>'Expenditures 15-22'!E45</f>
        <v>123658</v>
      </c>
      <c r="D845" s="13" t="str">
        <f t="shared" si="12"/>
        <v>Error?</v>
      </c>
    </row>
    <row r="846" spans="1:4" x14ac:dyDescent="0.2">
      <c r="A846" s="54">
        <v>785</v>
      </c>
      <c r="B846" s="1221">
        <f>'Expenditures 15-22'!E46</f>
        <v>32574</v>
      </c>
      <c r="D846" s="13" t="str">
        <f t="shared" si="12"/>
        <v>Error?</v>
      </c>
    </row>
    <row r="847" spans="1:4" x14ac:dyDescent="0.2">
      <c r="A847" s="54">
        <v>786</v>
      </c>
      <c r="B847" s="1221">
        <f>'Expenditures 15-22'!E47</f>
        <v>279368</v>
      </c>
      <c r="C847" s="13" t="s">
        <v>653</v>
      </c>
      <c r="D847" s="13" t="str">
        <f t="shared" si="12"/>
        <v>Error?</v>
      </c>
    </row>
    <row r="848" spans="1:4" x14ac:dyDescent="0.2">
      <c r="A848" s="54">
        <v>787</v>
      </c>
      <c r="B848" s="1221">
        <f>'Expenditures 15-22'!E49</f>
        <v>234718</v>
      </c>
      <c r="D848" s="13" t="str">
        <f t="shared" si="12"/>
        <v>Error?</v>
      </c>
    </row>
    <row r="849" spans="1:4" x14ac:dyDescent="0.2">
      <c r="A849" s="54">
        <v>788</v>
      </c>
      <c r="B849" s="1221">
        <f>'Expenditures 15-22'!E50</f>
        <v>4275</v>
      </c>
      <c r="D849" s="13" t="str">
        <f t="shared" si="12"/>
        <v>Error?</v>
      </c>
    </row>
    <row r="850" spans="1:4" x14ac:dyDescent="0.2">
      <c r="A850" s="54">
        <v>789</v>
      </c>
      <c r="B850" s="1221">
        <f>'Expenditures 15-22'!E53</f>
        <v>238993</v>
      </c>
      <c r="C850" s="13" t="s">
        <v>653</v>
      </c>
      <c r="D850" s="13" t="str">
        <f t="shared" si="12"/>
        <v>Error?</v>
      </c>
    </row>
    <row r="851" spans="1:4" x14ac:dyDescent="0.2">
      <c r="A851" s="54">
        <v>790</v>
      </c>
      <c r="B851" s="1221">
        <f>'Expenditures 15-22'!E55</f>
        <v>4420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4420</v>
      </c>
      <c r="C853" s="13" t="s">
        <v>653</v>
      </c>
      <c r="D853" s="13" t="str">
        <f t="shared" si="12"/>
        <v>Error?</v>
      </c>
    </row>
    <row r="854" spans="1:4" x14ac:dyDescent="0.2">
      <c r="A854" s="54">
        <v>793</v>
      </c>
      <c r="B854" s="1221">
        <f>'Expenditures 15-22'!E59</f>
        <v>1931</v>
      </c>
      <c r="D854" s="13" t="str">
        <f t="shared" si="12"/>
        <v>Error?</v>
      </c>
    </row>
    <row r="855" spans="1:4" x14ac:dyDescent="0.2">
      <c r="A855" s="54">
        <v>794</v>
      </c>
      <c r="B855" s="1221">
        <f>'Expenditures 15-22'!E60</f>
        <v>11400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5423</v>
      </c>
      <c r="D858" s="13" t="str">
        <f t="shared" si="12"/>
        <v>Error?</v>
      </c>
    </row>
    <row r="859" spans="1:4" x14ac:dyDescent="0.2">
      <c r="A859" s="54">
        <v>798</v>
      </c>
      <c r="B859" s="1221">
        <f>'Expenditures 15-22'!E64</f>
        <v>102883</v>
      </c>
      <c r="D859" s="13" t="str">
        <f t="shared" si="12"/>
        <v>Error?</v>
      </c>
    </row>
    <row r="860" spans="1:4" x14ac:dyDescent="0.2">
      <c r="A860" s="82">
        <v>799</v>
      </c>
      <c r="D860" s="13" t="str">
        <f t="shared" si="12"/>
        <v>OK</v>
      </c>
    </row>
    <row r="861" spans="1:4" x14ac:dyDescent="0.2">
      <c r="A861" s="54">
        <v>800</v>
      </c>
      <c r="B861" s="1221">
        <f>'Expenditures 15-22'!E65</f>
        <v>121637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808411</v>
      </c>
      <c r="C871" s="13" t="s">
        <v>653</v>
      </c>
      <c r="D871" s="13" t="str">
        <f t="shared" si="12"/>
        <v>Error?</v>
      </c>
    </row>
    <row r="872" spans="1:4" x14ac:dyDescent="0.2">
      <c r="A872" s="54">
        <v>811</v>
      </c>
      <c r="B872" s="1221">
        <f>'Expenditures 15-22'!E75</f>
        <v>2445</v>
      </c>
      <c r="D872" s="13" t="str">
        <f t="shared" si="12"/>
        <v>Error?</v>
      </c>
    </row>
    <row r="873" spans="1:4" x14ac:dyDescent="0.2">
      <c r="A873" s="54">
        <v>812</v>
      </c>
      <c r="B873" s="1221">
        <f>'Expenditures 15-22'!E114</f>
        <v>894327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284661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175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17942</v>
      </c>
      <c r="D892" s="13" t="str">
        <f t="shared" si="12"/>
        <v>Error?</v>
      </c>
    </row>
    <row r="893" spans="1:4" x14ac:dyDescent="0.2">
      <c r="A893" s="54">
        <v>832</v>
      </c>
      <c r="B893" s="1221">
        <f>'Expenditures 15-22'!F15</f>
        <v>209</v>
      </c>
      <c r="D893" s="13" t="str">
        <f t="shared" si="12"/>
        <v>Error?</v>
      </c>
    </row>
    <row r="894" spans="1:4" x14ac:dyDescent="0.2">
      <c r="A894" s="54">
        <v>833</v>
      </c>
      <c r="B894" s="1221">
        <f>'Expenditures 15-22'!F33</f>
        <v>329924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6197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1979</v>
      </c>
      <c r="D900" s="13" t="str">
        <f t="shared" si="13"/>
        <v>Error?</v>
      </c>
    </row>
    <row r="901" spans="1:4" x14ac:dyDescent="0.2">
      <c r="A901" s="54">
        <v>840</v>
      </c>
      <c r="B901" s="1221">
        <f>'Expenditures 15-22'!F42</f>
        <v>8176</v>
      </c>
      <c r="C901" s="13" t="s">
        <v>653</v>
      </c>
      <c r="D901" s="13" t="str">
        <f t="shared" si="13"/>
        <v>Error?</v>
      </c>
    </row>
    <row r="902" spans="1:4" x14ac:dyDescent="0.2">
      <c r="A902" s="54">
        <v>841</v>
      </c>
      <c r="B902" s="1221">
        <f>'Expenditures 15-22'!F44</f>
        <v>11013</v>
      </c>
      <c r="D902" s="13" t="str">
        <f t="shared" si="13"/>
        <v>Error?</v>
      </c>
    </row>
    <row r="903" spans="1:4" x14ac:dyDescent="0.2">
      <c r="A903" s="54">
        <v>842</v>
      </c>
      <c r="B903" s="1221">
        <f>'Expenditures 15-22'!F45</f>
        <v>123398</v>
      </c>
      <c r="D903" s="13" t="str">
        <f t="shared" si="13"/>
        <v>Error?</v>
      </c>
    </row>
    <row r="904" spans="1:4" x14ac:dyDescent="0.2">
      <c r="A904" s="54">
        <v>843</v>
      </c>
      <c r="B904" s="1221">
        <f>'Expenditures 15-22'!F46</f>
        <v>5782</v>
      </c>
      <c r="D904" s="13" t="str">
        <f t="shared" si="13"/>
        <v>Error?</v>
      </c>
    </row>
    <row r="905" spans="1:4" x14ac:dyDescent="0.2">
      <c r="A905" s="54">
        <v>844</v>
      </c>
      <c r="B905" s="1221">
        <f>'Expenditures 15-22'!F47</f>
        <v>140193</v>
      </c>
      <c r="C905" s="13" t="s">
        <v>653</v>
      </c>
      <c r="D905" s="13" t="str">
        <f t="shared" si="13"/>
        <v>Error?</v>
      </c>
    </row>
    <row r="906" spans="1:4" x14ac:dyDescent="0.2">
      <c r="A906" s="54">
        <v>845</v>
      </c>
      <c r="B906" s="1221">
        <f>'Expenditures 15-22'!F49</f>
        <v>7384</v>
      </c>
      <c r="D906" s="13" t="str">
        <f t="shared" si="13"/>
        <v>Error?</v>
      </c>
    </row>
    <row r="907" spans="1:4" x14ac:dyDescent="0.2">
      <c r="A907" s="54">
        <v>846</v>
      </c>
      <c r="B907" s="1221">
        <f>'Expenditures 15-22'!F50</f>
        <v>5465</v>
      </c>
      <c r="D907" s="13" t="str">
        <f t="shared" si="13"/>
        <v>Error?</v>
      </c>
    </row>
    <row r="908" spans="1:4" x14ac:dyDescent="0.2">
      <c r="A908" s="54">
        <v>847</v>
      </c>
      <c r="B908" s="1221">
        <f>'Expenditures 15-22'!F53</f>
        <v>12849</v>
      </c>
      <c r="C908" s="13" t="s">
        <v>653</v>
      </c>
      <c r="D908" s="13" t="str">
        <f t="shared" si="13"/>
        <v>Error?</v>
      </c>
    </row>
    <row r="909" spans="1:4" x14ac:dyDescent="0.2">
      <c r="A909" s="54">
        <v>848</v>
      </c>
      <c r="B909" s="1221">
        <f>'Expenditures 15-22'!F55</f>
        <v>6391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6391</v>
      </c>
      <c r="C911" s="13" t="s">
        <v>653</v>
      </c>
      <c r="D911" s="13" t="str">
        <f t="shared" si="13"/>
        <v>Error?</v>
      </c>
    </row>
    <row r="912" spans="1:4" x14ac:dyDescent="0.2">
      <c r="A912" s="54">
        <v>851</v>
      </c>
      <c r="B912" s="1221">
        <f>'Expenditures 15-22'!F59</f>
        <v>13</v>
      </c>
      <c r="D912" s="13" t="str">
        <f t="shared" si="13"/>
        <v>Error?</v>
      </c>
    </row>
    <row r="913" spans="1:4" x14ac:dyDescent="0.2">
      <c r="A913" s="54">
        <v>852</v>
      </c>
      <c r="B913" s="1221">
        <f>'Expenditures 15-22'!F60</f>
        <v>48</v>
      </c>
      <c r="D913" s="13" t="str">
        <f t="shared" si="13"/>
        <v>Error?</v>
      </c>
    </row>
    <row r="914" spans="1:4" x14ac:dyDescent="0.2">
      <c r="A914" s="54">
        <v>853</v>
      </c>
      <c r="B914" s="1221">
        <f>'Expenditures 15-22'!F61</f>
        <v>81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148117</v>
      </c>
      <c r="D916" s="13" t="str">
        <f t="shared" si="13"/>
        <v>Error?</v>
      </c>
    </row>
    <row r="917" spans="1:4" x14ac:dyDescent="0.2">
      <c r="A917" s="54">
        <v>856</v>
      </c>
      <c r="B917" s="1221">
        <f>'Expenditures 15-22'!F64</f>
        <v>32535</v>
      </c>
      <c r="D917" s="13" t="str">
        <f t="shared" si="13"/>
        <v>Error?</v>
      </c>
    </row>
    <row r="918" spans="1:4" x14ac:dyDescent="0.2">
      <c r="A918" s="82">
        <v>857</v>
      </c>
      <c r="D918" s="13" t="str">
        <f t="shared" si="13"/>
        <v>OK</v>
      </c>
    </row>
    <row r="919" spans="1:4" x14ac:dyDescent="0.2">
      <c r="A919" s="54">
        <v>858</v>
      </c>
      <c r="B919" s="1221">
        <f>'Expenditures 15-22'!F65</f>
        <v>180794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348403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678327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46430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46430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10028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10028</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4675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4675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14703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61133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1672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1559</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1559</v>
      </c>
      <c r="C1021" s="13" t="s">
        <v>653</v>
      </c>
      <c r="D1021" s="13" t="str">
        <f t="shared" si="14"/>
        <v>Error?</v>
      </c>
    </row>
    <row r="1022" spans="1:4" x14ac:dyDescent="0.2">
      <c r="A1022" s="54">
        <v>961</v>
      </c>
      <c r="B1022" s="1221">
        <f>'Expenditures 15-22'!H49</f>
        <v>15003</v>
      </c>
      <c r="D1022" s="13" t="str">
        <f t="shared" si="14"/>
        <v>Error?</v>
      </c>
    </row>
    <row r="1023" spans="1:4" x14ac:dyDescent="0.2">
      <c r="A1023" s="54">
        <v>962</v>
      </c>
      <c r="B1023" s="1221">
        <f>'Expenditures 15-22'!H50</f>
        <v>3074</v>
      </c>
      <c r="D1023" s="13" t="str">
        <f t="shared" ref="D1023:D1086" si="15">IF(ISBLANK(B1023),"OK",IF(A1023-B1023=0,"OK","Error?"))</f>
        <v>Error?</v>
      </c>
    </row>
    <row r="1024" spans="1:4" x14ac:dyDescent="0.2">
      <c r="A1024" s="54">
        <v>963</v>
      </c>
      <c r="B1024" s="1221">
        <f>'Expenditures 15-22'!H53</f>
        <v>18077</v>
      </c>
      <c r="C1024" s="13" t="s">
        <v>653</v>
      </c>
      <c r="D1024" s="13" t="str">
        <f t="shared" si="15"/>
        <v>Error?</v>
      </c>
    </row>
    <row r="1025" spans="1:4" x14ac:dyDescent="0.2">
      <c r="A1025" s="54">
        <v>964</v>
      </c>
      <c r="B1025" s="1221">
        <f>'Expenditures 15-22'!H55</f>
        <v>5108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5108</v>
      </c>
      <c r="C1027" s="13" t="s">
        <v>653</v>
      </c>
      <c r="D1027" s="13" t="str">
        <f t="shared" si="15"/>
        <v>Error?</v>
      </c>
    </row>
    <row r="1028" spans="1:4" x14ac:dyDescent="0.2">
      <c r="A1028" s="54">
        <v>967</v>
      </c>
      <c r="B1028" s="1221">
        <f>'Expenditures 15-22'!H59</f>
        <v>3024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1891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4915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29659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576706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608037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9682104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17192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35635</v>
      </c>
      <c r="C1105" s="13" t="s">
        <v>653</v>
      </c>
      <c r="D1105" s="13" t="str">
        <f t="shared" si="16"/>
        <v>Error?</v>
      </c>
    </row>
    <row r="1106" spans="1:4" x14ac:dyDescent="0.2">
      <c r="A1106" s="54">
        <v>1045</v>
      </c>
      <c r="B1106" s="1221">
        <f>'Expenditures 15-22'!K14</f>
        <v>17942</v>
      </c>
      <c r="C1106" s="13" t="s">
        <v>653</v>
      </c>
      <c r="D1106" s="13" t="str">
        <f t="shared" si="16"/>
        <v>Error?</v>
      </c>
    </row>
    <row r="1107" spans="1:4" x14ac:dyDescent="0.2">
      <c r="A1107" s="54">
        <v>1046</v>
      </c>
      <c r="B1107" s="1221">
        <f>'Expenditures 15-22'!K15</f>
        <v>76076</v>
      </c>
      <c r="C1107" s="13" t="s">
        <v>653</v>
      </c>
      <c r="D1107" s="13" t="str">
        <f t="shared" si="16"/>
        <v>Error?</v>
      </c>
    </row>
    <row r="1108" spans="1:4" x14ac:dyDescent="0.2">
      <c r="A1108" s="54">
        <v>1047</v>
      </c>
      <c r="B1108" s="1221">
        <f>'Expenditures 15-22'!K33</f>
        <v>12698736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378766</v>
      </c>
      <c r="C1111" s="13" t="s">
        <v>653</v>
      </c>
      <c r="D1111" s="13" t="str">
        <f t="shared" si="16"/>
        <v>Error?</v>
      </c>
    </row>
    <row r="1112" spans="1:4" x14ac:dyDescent="0.2">
      <c r="A1112" s="54">
        <v>1051</v>
      </c>
      <c r="B1112" s="1221">
        <f>'Expenditures 15-22'!K39</f>
        <v>275967</v>
      </c>
      <c r="C1112" s="13" t="s">
        <v>653</v>
      </c>
      <c r="D1112" s="13" t="str">
        <f t="shared" si="16"/>
        <v>Error?</v>
      </c>
    </row>
    <row r="1113" spans="1:4" x14ac:dyDescent="0.2">
      <c r="A1113" s="54">
        <v>1052</v>
      </c>
      <c r="B1113" s="1221">
        <f>'Expenditures 15-22'!K40</f>
        <v>412397</v>
      </c>
      <c r="C1113" s="13" t="s">
        <v>653</v>
      </c>
      <c r="D1113" s="13" t="str">
        <f t="shared" si="16"/>
        <v>Error?</v>
      </c>
    </row>
    <row r="1114" spans="1:4" x14ac:dyDescent="0.2">
      <c r="A1114" s="54">
        <v>1053</v>
      </c>
      <c r="B1114" s="1221">
        <f>'Expenditures 15-22'!K41</f>
        <v>16986</v>
      </c>
      <c r="C1114" s="13" t="s">
        <v>653</v>
      </c>
      <c r="D1114" s="13" t="str">
        <f t="shared" si="16"/>
        <v>Error?</v>
      </c>
    </row>
    <row r="1115" spans="1:4" x14ac:dyDescent="0.2">
      <c r="A1115" s="54">
        <v>1054</v>
      </c>
      <c r="B1115" s="1221">
        <f>'Expenditures 15-22'!K42</f>
        <v>1084116</v>
      </c>
      <c r="C1115" s="13" t="s">
        <v>653</v>
      </c>
      <c r="D1115" s="13" t="str">
        <f t="shared" si="16"/>
        <v>Error?</v>
      </c>
    </row>
    <row r="1116" spans="1:4" x14ac:dyDescent="0.2">
      <c r="A1116" s="54">
        <v>1055</v>
      </c>
      <c r="B1116" s="1221">
        <f>'Expenditures 15-22'!K44</f>
        <v>236308</v>
      </c>
      <c r="C1116" s="13" t="s">
        <v>653</v>
      </c>
      <c r="D1116" s="13" t="str">
        <f t="shared" si="16"/>
        <v>Error?</v>
      </c>
    </row>
    <row r="1117" spans="1:4" x14ac:dyDescent="0.2">
      <c r="A1117" s="54">
        <v>1056</v>
      </c>
      <c r="B1117" s="1221">
        <f>'Expenditures 15-22'!K45</f>
        <v>997231</v>
      </c>
      <c r="C1117" s="13" t="s">
        <v>653</v>
      </c>
      <c r="D1117" s="13" t="str">
        <f t="shared" si="16"/>
        <v>Error?</v>
      </c>
    </row>
    <row r="1118" spans="1:4" x14ac:dyDescent="0.2">
      <c r="A1118" s="54">
        <v>1057</v>
      </c>
      <c r="B1118" s="1221">
        <f>'Expenditures 15-22'!K46</f>
        <v>249701</v>
      </c>
      <c r="C1118" s="13" t="s">
        <v>653</v>
      </c>
      <c r="D1118" s="13" t="str">
        <f t="shared" si="16"/>
        <v>Error?</v>
      </c>
    </row>
    <row r="1119" spans="1:4" x14ac:dyDescent="0.2">
      <c r="A1119" s="54">
        <v>1058</v>
      </c>
      <c r="B1119" s="1221">
        <f>'Expenditures 15-22'!K47</f>
        <v>1483240</v>
      </c>
      <c r="C1119" s="13" t="s">
        <v>653</v>
      </c>
      <c r="D1119" s="13" t="str">
        <f t="shared" si="16"/>
        <v>Error?</v>
      </c>
    </row>
    <row r="1120" spans="1:4" x14ac:dyDescent="0.2">
      <c r="A1120" s="54">
        <v>1059</v>
      </c>
      <c r="B1120" s="1221">
        <f>'Expenditures 15-22'!K49</f>
        <v>258439</v>
      </c>
      <c r="C1120" s="13" t="s">
        <v>653</v>
      </c>
      <c r="D1120" s="13" t="str">
        <f t="shared" si="16"/>
        <v>Error?</v>
      </c>
    </row>
    <row r="1121" spans="1:4" x14ac:dyDescent="0.2">
      <c r="A1121" s="54">
        <v>1060</v>
      </c>
      <c r="B1121" s="1221">
        <f>'Expenditures 15-22'!K50</f>
        <v>277542</v>
      </c>
      <c r="C1121" s="13" t="s">
        <v>653</v>
      </c>
      <c r="D1121" s="13" t="str">
        <f t="shared" si="16"/>
        <v>Error?</v>
      </c>
    </row>
    <row r="1122" spans="1:4" x14ac:dyDescent="0.2">
      <c r="A1122" s="54">
        <v>1061</v>
      </c>
      <c r="B1122" s="1221">
        <f>'Expenditures 15-22'!K53</f>
        <v>701966</v>
      </c>
      <c r="C1122" s="13" t="s">
        <v>653</v>
      </c>
      <c r="D1122" s="13" t="str">
        <f t="shared" si="16"/>
        <v>Error?</v>
      </c>
    </row>
    <row r="1123" spans="1:4" x14ac:dyDescent="0.2">
      <c r="A1123" s="54">
        <v>1062</v>
      </c>
      <c r="B1123" s="1221">
        <f>'Expenditures 15-22'!K55</f>
        <v>1147888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1147888</v>
      </c>
      <c r="C1125" s="13" t="s">
        <v>653</v>
      </c>
      <c r="D1125" s="13" t="str">
        <f t="shared" si="16"/>
        <v>Error?</v>
      </c>
    </row>
    <row r="1126" spans="1:4" x14ac:dyDescent="0.2">
      <c r="A1126" s="54">
        <v>1065</v>
      </c>
      <c r="B1126" s="1221">
        <f>'Expenditures 15-22'!K59</f>
        <v>173377</v>
      </c>
      <c r="C1126" s="13" t="s">
        <v>653</v>
      </c>
      <c r="D1126" s="13" t="str">
        <f t="shared" si="16"/>
        <v>Error?</v>
      </c>
    </row>
    <row r="1127" spans="1:4" x14ac:dyDescent="0.2">
      <c r="A1127" s="54">
        <v>1066</v>
      </c>
      <c r="B1127" s="1221">
        <f>'Expenditures 15-22'!K60</f>
        <v>261159</v>
      </c>
      <c r="C1127" s="13" t="s">
        <v>653</v>
      </c>
      <c r="D1127" s="13" t="str">
        <f t="shared" si="16"/>
        <v>Error?</v>
      </c>
    </row>
    <row r="1128" spans="1:4" x14ac:dyDescent="0.2">
      <c r="A1128" s="54">
        <v>1067</v>
      </c>
      <c r="B1128" s="1221">
        <f>'Expenditures 15-22'!K61</f>
        <v>81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349116</v>
      </c>
      <c r="C1130" s="13" t="s">
        <v>653</v>
      </c>
      <c r="D1130" s="13" t="str">
        <f t="shared" si="16"/>
        <v>Error?</v>
      </c>
    </row>
    <row r="1131" spans="1:4" x14ac:dyDescent="0.2">
      <c r="A1131" s="54">
        <v>1070</v>
      </c>
      <c r="B1131" s="1221">
        <f>'Expenditures 15-22'!K64</f>
        <v>135418</v>
      </c>
      <c r="C1131" s="13" t="s">
        <v>653</v>
      </c>
      <c r="D1131" s="13" t="str">
        <f t="shared" si="16"/>
        <v>Error?</v>
      </c>
    </row>
    <row r="1132" spans="1:4" x14ac:dyDescent="0.2">
      <c r="A1132" s="82">
        <v>1071</v>
      </c>
      <c r="D1132" s="13" t="str">
        <f t="shared" si="16"/>
        <v>OK</v>
      </c>
    </row>
    <row r="1133" spans="1:4" x14ac:dyDescent="0.2">
      <c r="A1133" s="54">
        <v>1072</v>
      </c>
      <c r="B1133" s="1221">
        <f>'Expenditures 15-22'!K65</f>
        <v>919151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761</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761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5337122</v>
      </c>
      <c r="C1143" s="13" t="s">
        <v>653</v>
      </c>
      <c r="D1143" s="13" t="str">
        <f t="shared" si="16"/>
        <v>Error?</v>
      </c>
    </row>
    <row r="1144" spans="1:4" x14ac:dyDescent="0.2">
      <c r="A1144" s="54">
        <v>1083</v>
      </c>
      <c r="B1144" s="1221">
        <f>'Expenditures 15-22'!K75</f>
        <v>2445</v>
      </c>
      <c r="C1144" s="13" t="s">
        <v>653</v>
      </c>
      <c r="D1144" s="13" t="str">
        <f t="shared" si="16"/>
        <v>Error?</v>
      </c>
    </row>
    <row r="1145" spans="1:4" x14ac:dyDescent="0.2">
      <c r="A1145" s="54">
        <v>1084</v>
      </c>
      <c r="B1145" s="1221">
        <f>'Expenditures 15-22'!K102</f>
        <v>576706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18615009</v>
      </c>
      <c r="C1152" s="13" t="s">
        <v>653</v>
      </c>
      <c r="D1152" s="13" t="str">
        <f t="shared" si="17"/>
        <v>Error?</v>
      </c>
    </row>
    <row r="1153" spans="1:4" x14ac:dyDescent="0.2">
      <c r="A1153" s="54">
        <v>1092</v>
      </c>
      <c r="B1153" s="1221">
        <f>'Expenditures 15-22'!K115</f>
        <v>2056984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1153736</v>
      </c>
      <c r="D1221" s="13" t="str">
        <f t="shared" si="18"/>
        <v>Error?</v>
      </c>
    </row>
    <row r="1222" spans="1:4" x14ac:dyDescent="0.2">
      <c r="A1222" s="82">
        <v>1161</v>
      </c>
      <c r="D1222" s="13" t="str">
        <f t="shared" si="18"/>
        <v>OK</v>
      </c>
    </row>
    <row r="1223" spans="1:4" x14ac:dyDescent="0.2">
      <c r="A1223" s="54">
        <v>1162</v>
      </c>
      <c r="B1223" s="1221">
        <f>'Expenditures 15-22'!C127</f>
        <v>1153736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1153736</v>
      </c>
      <c r="C1225" s="13" t="s">
        <v>653</v>
      </c>
      <c r="D1225" s="13" t="str">
        <f t="shared" si="18"/>
        <v>Error?</v>
      </c>
    </row>
    <row r="1226" spans="1:4" x14ac:dyDescent="0.2">
      <c r="A1226" s="54">
        <v>1165</v>
      </c>
      <c r="B1226" s="1221">
        <f>'Expenditures 15-22'!C150</f>
        <v>1153736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202698</v>
      </c>
      <c r="D1229" s="13" t="str">
        <f t="shared" si="18"/>
        <v>Error?</v>
      </c>
    </row>
    <row r="1230" spans="1:4" x14ac:dyDescent="0.2">
      <c r="A1230" s="82">
        <v>1169</v>
      </c>
      <c r="D1230" s="13" t="str">
        <f t="shared" si="18"/>
        <v>OK</v>
      </c>
    </row>
    <row r="1231" spans="1:4" x14ac:dyDescent="0.2">
      <c r="A1231" s="54">
        <v>1170</v>
      </c>
      <c r="B1231" s="1221">
        <f>'Expenditures 15-22'!D127</f>
        <v>202698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202698</v>
      </c>
      <c r="C1233" s="13" t="s">
        <v>653</v>
      </c>
      <c r="D1233" s="13" t="str">
        <f t="shared" si="18"/>
        <v>Error?</v>
      </c>
    </row>
    <row r="1234" spans="1:4" x14ac:dyDescent="0.2">
      <c r="A1234" s="54">
        <v>1173</v>
      </c>
      <c r="B1234" s="1221">
        <f>'Expenditures 15-22'!D150</f>
        <v>202698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24164</v>
      </c>
      <c r="D1236" s="13" t="str">
        <f t="shared" si="18"/>
        <v>Error?</v>
      </c>
    </row>
    <row r="1237" spans="1:4" x14ac:dyDescent="0.2">
      <c r="A1237" s="54">
        <v>1176</v>
      </c>
      <c r="B1237" s="1221">
        <f>'Expenditures 15-22'!E124</f>
        <v>343312</v>
      </c>
      <c r="D1237" s="13" t="str">
        <f t="shared" si="18"/>
        <v>Error?</v>
      </c>
    </row>
    <row r="1238" spans="1:4" x14ac:dyDescent="0.2">
      <c r="A1238" s="82">
        <v>1177</v>
      </c>
      <c r="D1238" s="13" t="str">
        <f t="shared" si="18"/>
        <v>OK</v>
      </c>
    </row>
    <row r="1239" spans="1:4" x14ac:dyDescent="0.2">
      <c r="A1239" s="54">
        <v>1178</v>
      </c>
      <c r="B1239" s="1221">
        <f>'Expenditures 15-22'!E127</f>
        <v>367476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367476</v>
      </c>
      <c r="C1241" s="13" t="s">
        <v>653</v>
      </c>
      <c r="D1241" s="13" t="str">
        <f t="shared" si="18"/>
        <v>Error?</v>
      </c>
    </row>
    <row r="1242" spans="1:4" x14ac:dyDescent="0.2">
      <c r="A1242" s="54">
        <v>1181</v>
      </c>
      <c r="B1242" s="1221">
        <f>'Expenditures 15-22'!E150</f>
        <v>367476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488511</v>
      </c>
      <c r="D1245" s="13" t="str">
        <f t="shared" si="18"/>
        <v>Error?</v>
      </c>
    </row>
    <row r="1246" spans="1:4" x14ac:dyDescent="0.2">
      <c r="A1246" s="82">
        <v>1185</v>
      </c>
      <c r="D1246" s="13" t="str">
        <f t="shared" si="18"/>
        <v>OK</v>
      </c>
    </row>
    <row r="1247" spans="1:4" x14ac:dyDescent="0.2">
      <c r="A1247" s="54">
        <v>1186</v>
      </c>
      <c r="B1247" s="1221">
        <f>'Expenditures 15-22'!F127</f>
        <v>488511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488511</v>
      </c>
      <c r="C1249" s="13" t="s">
        <v>653</v>
      </c>
      <c r="D1249" s="13" t="str">
        <f t="shared" si="18"/>
        <v>Error?</v>
      </c>
    </row>
    <row r="1250" spans="1:4" x14ac:dyDescent="0.2">
      <c r="A1250" s="54">
        <v>1189</v>
      </c>
      <c r="B1250" s="1221">
        <f>'Expenditures 15-22'!F150</f>
        <v>488511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217618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217618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217618</v>
      </c>
      <c r="C1258" s="13" t="s">
        <v>653</v>
      </c>
      <c r="D1258" s="13" t="str">
        <f t="shared" si="18"/>
        <v>Error?</v>
      </c>
    </row>
    <row r="1259" spans="1:4" x14ac:dyDescent="0.2">
      <c r="A1259" s="54">
        <v>1198</v>
      </c>
      <c r="B1259" s="1221">
        <f>'Expenditures 15-22'!G150</f>
        <v>217618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3638</v>
      </c>
      <c r="D1262" s="13" t="str">
        <f t="shared" si="18"/>
        <v>Error?</v>
      </c>
    </row>
    <row r="1263" spans="1:4" x14ac:dyDescent="0.2">
      <c r="A1263" s="82">
        <v>1202</v>
      </c>
      <c r="D1263" s="13" t="str">
        <f t="shared" si="18"/>
        <v>OK</v>
      </c>
    </row>
    <row r="1264" spans="1:4" x14ac:dyDescent="0.2">
      <c r="A1264" s="54">
        <v>1203</v>
      </c>
      <c r="B1264" s="1221">
        <f>'Expenditures 15-22'!H127</f>
        <v>3638</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3638</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3638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24164</v>
      </c>
      <c r="C1275" s="13" t="s">
        <v>653</v>
      </c>
      <c r="D1275" s="13" t="str">
        <f t="shared" si="18"/>
        <v>Error?</v>
      </c>
    </row>
    <row r="1276" spans="1:4" x14ac:dyDescent="0.2">
      <c r="A1276" s="54">
        <v>1215</v>
      </c>
      <c r="B1276" s="1221">
        <f>'Expenditures 15-22'!K124</f>
        <v>2422960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2447124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2447124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2447124</v>
      </c>
      <c r="C1288" s="13" t="s">
        <v>653</v>
      </c>
      <c r="D1288" s="13" t="str">
        <f t="shared" si="19"/>
        <v>Error?</v>
      </c>
    </row>
    <row r="1289" spans="1:4" x14ac:dyDescent="0.2">
      <c r="A1289" s="54">
        <v>1228</v>
      </c>
      <c r="B1289" s="1221">
        <f>'Expenditures 15-22'!K151</f>
        <v>98053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199315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540000</v>
      </c>
      <c r="D1315" s="13" t="str">
        <f t="shared" si="19"/>
        <v>Error?</v>
      </c>
    </row>
    <row r="1316" spans="1:4" x14ac:dyDescent="0.2">
      <c r="A1316" s="54">
        <v>1255</v>
      </c>
      <c r="B1316" s="1221">
        <f>'Expenditures 15-22'!H165</f>
        <v>475</v>
      </c>
      <c r="D1316" s="13" t="str">
        <f t="shared" si="19"/>
        <v>Error?</v>
      </c>
    </row>
    <row r="1317" spans="1:4" x14ac:dyDescent="0.2">
      <c r="A1317" s="54">
        <v>1256</v>
      </c>
      <c r="B1317" s="1221">
        <f>'Expenditures 15-22'!H166</f>
        <v>739790</v>
      </c>
      <c r="C1317" s="13" t="s">
        <v>653</v>
      </c>
      <c r="D1317" s="13" t="str">
        <f t="shared" si="19"/>
        <v>Error?</v>
      </c>
    </row>
    <row r="1318" spans="1:4" x14ac:dyDescent="0.2">
      <c r="A1318" s="54">
        <v>1257</v>
      </c>
      <c r="B1318" s="1221">
        <f>'Expenditures 15-22'!H168</f>
        <v>739790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199315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540000</v>
      </c>
      <c r="C1329" s="13" t="s">
        <v>653</v>
      </c>
      <c r="D1329" s="13" t="str">
        <f t="shared" si="19"/>
        <v>Error?</v>
      </c>
    </row>
    <row r="1330" spans="1:4" x14ac:dyDescent="0.2">
      <c r="A1330" s="54">
        <v>1269</v>
      </c>
      <c r="B1330" s="1221">
        <f>'Expenditures 15-22'!K165</f>
        <v>475</v>
      </c>
      <c r="C1330" s="13" t="s">
        <v>653</v>
      </c>
      <c r="D1330" s="13" t="str">
        <f t="shared" si="19"/>
        <v>Error?</v>
      </c>
    </row>
    <row r="1331" spans="1:4" x14ac:dyDescent="0.2">
      <c r="A1331" s="54">
        <v>1270</v>
      </c>
      <c r="B1331" s="1221">
        <f>'Expenditures 15-22'!K166</f>
        <v>739790</v>
      </c>
      <c r="C1331" s="13" t="s">
        <v>653</v>
      </c>
      <c r="D1331" s="13" t="str">
        <f t="shared" si="19"/>
        <v>Error?</v>
      </c>
    </row>
    <row r="1332" spans="1:4" x14ac:dyDescent="0.2">
      <c r="A1332" s="54">
        <v>1271</v>
      </c>
      <c r="B1332" s="1221">
        <f>'Expenditures 15-22'!K168</f>
        <v>739790</v>
      </c>
      <c r="C1332" s="13" t="s">
        <v>653</v>
      </c>
      <c r="D1332" s="13" t="str">
        <f t="shared" si="19"/>
        <v>Error?</v>
      </c>
    </row>
    <row r="1333" spans="1:4" x14ac:dyDescent="0.2">
      <c r="A1333" s="54">
        <v>1272</v>
      </c>
      <c r="B1333" s="1221">
        <f>'Expenditures 15-22'!K169</f>
        <v>11568</v>
      </c>
      <c r="C1333" s="13" t="s">
        <v>653</v>
      </c>
      <c r="D1333" s="13" t="str">
        <f t="shared" si="19"/>
        <v>Error?</v>
      </c>
    </row>
    <row r="1334" spans="1:4" x14ac:dyDescent="0.2">
      <c r="A1334" s="82">
        <v>1273</v>
      </c>
      <c r="D1334" s="13" t="str">
        <f t="shared" si="19"/>
        <v>OK</v>
      </c>
    </row>
    <row r="1335" spans="1:4" x14ac:dyDescent="0.2">
      <c r="A1335" s="54">
        <v>1274</v>
      </c>
      <c r="B1335" s="1221">
        <f>'Expenditures 15-22'!C176</f>
        <v>34967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34967</v>
      </c>
      <c r="C1339" s="13" t="s">
        <v>653</v>
      </c>
      <c r="D1339" s="13" t="str">
        <f t="shared" si="19"/>
        <v>Error?</v>
      </c>
    </row>
    <row r="1340" spans="1:4" x14ac:dyDescent="0.2">
      <c r="A1340" s="54">
        <v>1279</v>
      </c>
      <c r="B1340" s="1221">
        <f>'Expenditures 15-22'!C204</f>
        <v>34967</v>
      </c>
      <c r="C1340" s="13" t="s">
        <v>653</v>
      </c>
      <c r="D1340" s="13" t="str">
        <f t="shared" si="19"/>
        <v>Error?</v>
      </c>
    </row>
    <row r="1341" spans="1:4" x14ac:dyDescent="0.2">
      <c r="A1341" s="54">
        <v>1280</v>
      </c>
      <c r="B1341" s="1221">
        <f>'Expenditures 15-22'!D176</f>
        <v>132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132</v>
      </c>
      <c r="C1345" s="13" t="s">
        <v>653</v>
      </c>
      <c r="D1345" s="13" t="str">
        <f t="shared" si="20"/>
        <v>Error?</v>
      </c>
    </row>
    <row r="1346" spans="1:4" x14ac:dyDescent="0.2">
      <c r="A1346" s="54">
        <v>1285</v>
      </c>
      <c r="B1346" s="1221">
        <f>'Expenditures 15-22'!D204</f>
        <v>132</v>
      </c>
      <c r="C1346" s="13" t="s">
        <v>653</v>
      </c>
      <c r="D1346" s="13" t="str">
        <f t="shared" si="20"/>
        <v>Error?</v>
      </c>
    </row>
    <row r="1347" spans="1:4" x14ac:dyDescent="0.2">
      <c r="A1347" s="54">
        <v>1286</v>
      </c>
      <c r="B1347" s="1221">
        <f>'Expenditures 15-22'!E176</f>
        <v>1677311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1677311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1677311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1712410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1712410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1712410</v>
      </c>
      <c r="C1388" s="13" t="s">
        <v>653</v>
      </c>
      <c r="D1388" s="13" t="str">
        <f t="shared" si="20"/>
        <v>Error?</v>
      </c>
    </row>
    <row r="1389" spans="1:4" x14ac:dyDescent="0.2">
      <c r="A1389" s="54">
        <v>1328</v>
      </c>
      <c r="B1389" s="1221">
        <f>'Expenditures 15-22'!K205</f>
        <v>-843970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49</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5964</v>
      </c>
      <c r="D1409" s="13" t="str">
        <f t="shared" si="21"/>
        <v>Error?</v>
      </c>
    </row>
    <row r="1410" spans="1:4" x14ac:dyDescent="0.2">
      <c r="A1410" s="54">
        <v>1349</v>
      </c>
      <c r="B1410" s="1221">
        <f>'Expenditures 15-22'!D223</f>
        <v>307018</v>
      </c>
      <c r="C1410" s="13" t="s">
        <v>653</v>
      </c>
      <c r="D1410" s="13" t="str">
        <f t="shared" si="21"/>
        <v>Error?</v>
      </c>
    </row>
    <row r="1411" spans="1:4" x14ac:dyDescent="0.2">
      <c r="A1411" s="54">
        <v>1350</v>
      </c>
      <c r="B1411" s="1221">
        <f>'Expenditures 15-22'!D226</f>
        <v>4074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30304</v>
      </c>
      <c r="D1413" s="13" t="str">
        <f t="shared" si="21"/>
        <v>Error?</v>
      </c>
    </row>
    <row r="1414" spans="1:4" x14ac:dyDescent="0.2">
      <c r="A1414" s="54">
        <v>1353</v>
      </c>
      <c r="B1414" s="1221">
        <f>'Expenditures 15-22'!D229</f>
        <v>3946</v>
      </c>
      <c r="D1414" s="13" t="str">
        <f t="shared" si="21"/>
        <v>Error?</v>
      </c>
    </row>
    <row r="1415" spans="1:4" x14ac:dyDescent="0.2">
      <c r="A1415" s="54">
        <v>1354</v>
      </c>
      <c r="B1415" s="1221">
        <f>'Expenditures 15-22'!D230</f>
        <v>6661</v>
      </c>
      <c r="D1415" s="13" t="str">
        <f t="shared" si="21"/>
        <v>Error?</v>
      </c>
    </row>
    <row r="1416" spans="1:4" x14ac:dyDescent="0.2">
      <c r="A1416" s="54">
        <v>1355</v>
      </c>
      <c r="B1416" s="1221">
        <f>'Expenditures 15-22'!D231</f>
        <v>1147</v>
      </c>
      <c r="D1416" s="13" t="str">
        <f t="shared" si="21"/>
        <v>Error?</v>
      </c>
    </row>
    <row r="1417" spans="1:4" x14ac:dyDescent="0.2">
      <c r="A1417" s="54">
        <v>1356</v>
      </c>
      <c r="B1417" s="1221">
        <f>'Expenditures 15-22'!D232</f>
        <v>46132</v>
      </c>
      <c r="C1417" s="13" t="s">
        <v>653</v>
      </c>
      <c r="D1417" s="13" t="str">
        <f t="shared" si="21"/>
        <v>Error?</v>
      </c>
    </row>
    <row r="1418" spans="1:4" x14ac:dyDescent="0.2">
      <c r="A1418" s="54">
        <v>1357</v>
      </c>
      <c r="B1418" s="1221">
        <f>'Expenditures 15-22'!D234</f>
        <v>9932</v>
      </c>
      <c r="D1418" s="13" t="str">
        <f t="shared" si="21"/>
        <v>Error?</v>
      </c>
    </row>
    <row r="1419" spans="1:4" x14ac:dyDescent="0.2">
      <c r="A1419" s="54">
        <v>1358</v>
      </c>
      <c r="B1419" s="1221">
        <f>'Expenditures 15-22'!D235</f>
        <v>74901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84833</v>
      </c>
      <c r="C1421" s="13" t="s">
        <v>653</v>
      </c>
      <c r="D1421" s="13" t="str">
        <f t="shared" si="21"/>
        <v>Error?</v>
      </c>
    </row>
    <row r="1422" spans="1:4" x14ac:dyDescent="0.2">
      <c r="A1422" s="54">
        <v>1361</v>
      </c>
      <c r="B1422" s="1221">
        <f>'Expenditures 15-22'!D239</f>
        <v>185</v>
      </c>
      <c r="D1422" s="13" t="str">
        <f t="shared" si="21"/>
        <v>Error?</v>
      </c>
    </row>
    <row r="1423" spans="1:4" x14ac:dyDescent="0.2">
      <c r="A1423" s="54">
        <v>1362</v>
      </c>
      <c r="B1423" s="1221">
        <f>'Expenditures 15-22'!D240</f>
        <v>11359</v>
      </c>
      <c r="D1423" s="13" t="str">
        <f t="shared" si="21"/>
        <v>Error?</v>
      </c>
    </row>
    <row r="1424" spans="1:4" x14ac:dyDescent="0.2">
      <c r="A1424" s="54">
        <v>1363</v>
      </c>
      <c r="B1424" s="1221">
        <f>'Expenditures 15-22'!D251</f>
        <v>13546</v>
      </c>
      <c r="C1424" s="13" t="s">
        <v>653</v>
      </c>
      <c r="D1424" s="13" t="str">
        <f t="shared" si="21"/>
        <v>Error?</v>
      </c>
    </row>
    <row r="1425" spans="1:4" x14ac:dyDescent="0.2">
      <c r="A1425" s="54">
        <v>1364</v>
      </c>
      <c r="B1425" s="1221">
        <f>'Expenditures 15-22'!D253</f>
        <v>65885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65885</v>
      </c>
      <c r="C1427" s="13" t="s">
        <v>653</v>
      </c>
      <c r="D1427" s="13" t="str">
        <f t="shared" si="21"/>
        <v>Error?</v>
      </c>
    </row>
    <row r="1428" spans="1:4" x14ac:dyDescent="0.2">
      <c r="A1428" s="54">
        <v>1367</v>
      </c>
      <c r="B1428" s="1221">
        <f>'Expenditures 15-22'!D257</f>
        <v>2037</v>
      </c>
      <c r="D1428" s="13" t="str">
        <f t="shared" si="21"/>
        <v>Error?</v>
      </c>
    </row>
    <row r="1429" spans="1:4" x14ac:dyDescent="0.2">
      <c r="A1429" s="54">
        <v>1368</v>
      </c>
      <c r="B1429" s="1221">
        <f>'Expenditures 15-22'!D258</f>
        <v>49231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234985</v>
      </c>
      <c r="D1431" s="13" t="str">
        <f t="shared" si="21"/>
        <v>Error?</v>
      </c>
    </row>
    <row r="1432" spans="1:4" x14ac:dyDescent="0.2">
      <c r="A1432" s="54">
        <v>1371</v>
      </c>
      <c r="B1432" s="1221">
        <f>'Expenditures 15-22'!D261</f>
        <v>5281</v>
      </c>
      <c r="D1432" s="13" t="str">
        <f t="shared" si="21"/>
        <v>Error?</v>
      </c>
    </row>
    <row r="1433" spans="1:4" x14ac:dyDescent="0.2">
      <c r="A1433" s="54">
        <v>1372</v>
      </c>
      <c r="B1433" s="1221">
        <f>'Expenditures 15-22'!D262</f>
        <v>35367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326901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11</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537308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844326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49</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5964</v>
      </c>
      <c r="C1473" s="13" t="s">
        <v>653</v>
      </c>
      <c r="D1473" s="13" t="str">
        <f t="shared" si="22"/>
        <v>Error?</v>
      </c>
    </row>
    <row r="1474" spans="1:4" x14ac:dyDescent="0.2">
      <c r="A1474" s="54">
        <v>1413</v>
      </c>
      <c r="B1474" s="1221">
        <f>'Expenditures 15-22'!K223</f>
        <v>307018</v>
      </c>
      <c r="C1474" s="13" t="s">
        <v>653</v>
      </c>
      <c r="D1474" s="13" t="str">
        <f t="shared" si="22"/>
        <v>Error?</v>
      </c>
    </row>
    <row r="1475" spans="1:4" x14ac:dyDescent="0.2">
      <c r="A1475" s="54">
        <v>1414</v>
      </c>
      <c r="B1475" s="1221">
        <f>'Expenditures 15-22'!K226</f>
        <v>4074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30304</v>
      </c>
      <c r="C1477" s="13" t="s">
        <v>653</v>
      </c>
      <c r="D1477" s="13" t="str">
        <f t="shared" si="22"/>
        <v>Error?</v>
      </c>
    </row>
    <row r="1478" spans="1:4" x14ac:dyDescent="0.2">
      <c r="A1478" s="54">
        <v>1417</v>
      </c>
      <c r="B1478" s="1221">
        <f>'Expenditures 15-22'!K229</f>
        <v>3946</v>
      </c>
      <c r="C1478" s="13" t="s">
        <v>653</v>
      </c>
      <c r="D1478" s="13" t="str">
        <f t="shared" si="22"/>
        <v>Error?</v>
      </c>
    </row>
    <row r="1479" spans="1:4" x14ac:dyDescent="0.2">
      <c r="A1479" s="54">
        <v>1418</v>
      </c>
      <c r="B1479" s="1221">
        <f>'Expenditures 15-22'!K230</f>
        <v>6661</v>
      </c>
      <c r="C1479" s="13" t="s">
        <v>653</v>
      </c>
      <c r="D1479" s="13" t="str">
        <f t="shared" si="22"/>
        <v>Error?</v>
      </c>
    </row>
    <row r="1480" spans="1:4" x14ac:dyDescent="0.2">
      <c r="A1480" s="54">
        <v>1419</v>
      </c>
      <c r="B1480" s="1221">
        <f>'Expenditures 15-22'!K231</f>
        <v>1147</v>
      </c>
      <c r="C1480" s="13" t="s">
        <v>653</v>
      </c>
      <c r="D1480" s="13" t="str">
        <f t="shared" si="22"/>
        <v>Error?</v>
      </c>
    </row>
    <row r="1481" spans="1:4" x14ac:dyDescent="0.2">
      <c r="A1481" s="54">
        <v>1420</v>
      </c>
      <c r="B1481" s="1221">
        <f>'Expenditures 15-22'!K232</f>
        <v>46132</v>
      </c>
      <c r="C1481" s="13" t="s">
        <v>653</v>
      </c>
      <c r="D1481" s="13" t="str">
        <f t="shared" si="22"/>
        <v>Error?</v>
      </c>
    </row>
    <row r="1482" spans="1:4" x14ac:dyDescent="0.2">
      <c r="A1482" s="54">
        <v>1421</v>
      </c>
      <c r="B1482" s="1221">
        <f>'Expenditures 15-22'!K234</f>
        <v>9932</v>
      </c>
      <c r="C1482" s="13" t="s">
        <v>653</v>
      </c>
      <c r="D1482" s="13" t="str">
        <f t="shared" si="22"/>
        <v>Error?</v>
      </c>
    </row>
    <row r="1483" spans="1:4" x14ac:dyDescent="0.2">
      <c r="A1483" s="54">
        <v>1422</v>
      </c>
      <c r="B1483" s="1221">
        <f>'Expenditures 15-22'!K235</f>
        <v>74901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84833</v>
      </c>
      <c r="C1485" s="13" t="s">
        <v>653</v>
      </c>
      <c r="D1485" s="13" t="str">
        <f t="shared" si="22"/>
        <v>Error?</v>
      </c>
    </row>
    <row r="1486" spans="1:4" x14ac:dyDescent="0.2">
      <c r="A1486" s="54">
        <v>1425</v>
      </c>
      <c r="B1486" s="1221">
        <f>'Expenditures 15-22'!K239</f>
        <v>185</v>
      </c>
      <c r="C1486" s="13" t="s">
        <v>653</v>
      </c>
      <c r="D1486" s="13" t="str">
        <f t="shared" si="22"/>
        <v>Error?</v>
      </c>
    </row>
    <row r="1487" spans="1:4" x14ac:dyDescent="0.2">
      <c r="A1487" s="54">
        <v>1426</v>
      </c>
      <c r="B1487" s="1221">
        <f>'Expenditures 15-22'!K240</f>
        <v>11359</v>
      </c>
      <c r="C1487" s="13" t="s">
        <v>653</v>
      </c>
      <c r="D1487" s="13" t="str">
        <f t="shared" si="22"/>
        <v>Error?</v>
      </c>
    </row>
    <row r="1488" spans="1:4" x14ac:dyDescent="0.2">
      <c r="A1488" s="54">
        <v>1427</v>
      </c>
      <c r="B1488" s="1221">
        <f>'Expenditures 15-22'!K251</f>
        <v>13546</v>
      </c>
      <c r="C1488" s="13" t="s">
        <v>653</v>
      </c>
      <c r="D1488" s="13" t="str">
        <f t="shared" si="22"/>
        <v>Error?</v>
      </c>
    </row>
    <row r="1489" spans="1:4" x14ac:dyDescent="0.2">
      <c r="A1489" s="54">
        <v>1428</v>
      </c>
      <c r="B1489" s="1221">
        <f>'Expenditures 15-22'!K253</f>
        <v>65885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65885</v>
      </c>
      <c r="C1491" s="13" t="s">
        <v>653</v>
      </c>
      <c r="D1491" s="13" t="str">
        <f t="shared" si="22"/>
        <v>Error?</v>
      </c>
    </row>
    <row r="1492" spans="1:4" x14ac:dyDescent="0.2">
      <c r="A1492" s="54">
        <v>1431</v>
      </c>
      <c r="B1492" s="1221">
        <f>'Expenditures 15-22'!K257</f>
        <v>2037</v>
      </c>
      <c r="C1492" s="13" t="s">
        <v>653</v>
      </c>
      <c r="D1492" s="13" t="str">
        <f t="shared" si="22"/>
        <v>Error?</v>
      </c>
    </row>
    <row r="1493" spans="1:4" x14ac:dyDescent="0.2">
      <c r="A1493" s="54">
        <v>1432</v>
      </c>
      <c r="B1493" s="1221">
        <f>'Expenditures 15-22'!K258</f>
        <v>49231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234985</v>
      </c>
      <c r="C1495" s="13" t="s">
        <v>653</v>
      </c>
      <c r="D1495" s="13" t="str">
        <f t="shared" si="22"/>
        <v>Error?</v>
      </c>
    </row>
    <row r="1496" spans="1:4" x14ac:dyDescent="0.2">
      <c r="A1496" s="54">
        <v>1435</v>
      </c>
      <c r="B1496" s="1221">
        <f>'Expenditures 15-22'!K261</f>
        <v>5281</v>
      </c>
      <c r="C1496" s="13" t="s">
        <v>653</v>
      </c>
      <c r="D1496" s="13" t="str">
        <f t="shared" si="22"/>
        <v>Error?</v>
      </c>
    </row>
    <row r="1497" spans="1:4" x14ac:dyDescent="0.2">
      <c r="A1497" s="54">
        <v>1436</v>
      </c>
      <c r="B1497" s="1221">
        <f>'Expenditures 15-22'!K262</f>
        <v>35367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326901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11</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537308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844326</v>
      </c>
      <c r="C1517" s="13" t="s">
        <v>653</v>
      </c>
      <c r="D1517" s="13" t="str">
        <f t="shared" si="22"/>
        <v>Error?</v>
      </c>
    </row>
    <row r="1518" spans="1:4" x14ac:dyDescent="0.2">
      <c r="A1518" s="54">
        <v>1457</v>
      </c>
      <c r="B1518" s="1221">
        <f>'Expenditures 15-22'!K289</f>
        <v>89129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22812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22812</v>
      </c>
      <c r="C1535" s="13" t="s">
        <v>653</v>
      </c>
      <c r="D1535" s="13" t="str">
        <f t="shared" ref="D1535:D1598" si="23">IF(ISBLANK(B1535),"OK",IF(A1535-B1535=0,"OK","Error?"))</f>
        <v>Error?</v>
      </c>
    </row>
    <row r="1536" spans="1:4" x14ac:dyDescent="0.2">
      <c r="A1536" s="54">
        <v>1475</v>
      </c>
      <c r="B1536" s="1221">
        <f>'Expenditures 15-22'!E305</f>
        <v>22812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5829108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5829108</v>
      </c>
      <c r="C1547" s="13" t="s">
        <v>653</v>
      </c>
      <c r="D1547" s="13" t="str">
        <f t="shared" si="23"/>
        <v>Error?</v>
      </c>
    </row>
    <row r="1548" spans="1:4" x14ac:dyDescent="0.2">
      <c r="A1548" s="54">
        <v>1487</v>
      </c>
      <c r="B1548" s="1221">
        <f>'Expenditures 15-22'!G305</f>
        <v>5829108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5851920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5851920</v>
      </c>
      <c r="C1559" s="13" t="s">
        <v>653</v>
      </c>
      <c r="D1559" s="13" t="str">
        <f t="shared" si="23"/>
        <v>Error?</v>
      </c>
    </row>
    <row r="1560" spans="1:4" x14ac:dyDescent="0.2">
      <c r="A1560" s="54">
        <v>1499</v>
      </c>
      <c r="B1560" s="1221">
        <f>'Expenditures 15-22'!K305</f>
        <v>5851920</v>
      </c>
      <c r="C1560" s="13" t="s">
        <v>653</v>
      </c>
      <c r="D1560" s="13" t="str">
        <f t="shared" si="23"/>
        <v>Error?</v>
      </c>
    </row>
    <row r="1561" spans="1:4" x14ac:dyDescent="0.2">
      <c r="A1561" s="54">
        <v>1500</v>
      </c>
      <c r="B1561" s="1221">
        <f>'Expenditures 15-22'!K306</f>
        <v>-5653129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9050709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9626787</v>
      </c>
      <c r="C1630" s="13" t="s">
        <v>653</v>
      </c>
      <c r="D1630" s="13" t="str">
        <f t="shared" si="24"/>
        <v>Error?</v>
      </c>
    </row>
    <row r="1631" spans="1:4" x14ac:dyDescent="0.2">
      <c r="A1631" s="54">
        <v>1570</v>
      </c>
      <c r="B1631" s="1221">
        <f>'Acct Summary 7-8'!D79</f>
        <v>1138379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1236952</v>
      </c>
      <c r="C1644" s="13" t="s">
        <v>653</v>
      </c>
      <c r="D1644" s="13" t="str">
        <f t="shared" si="24"/>
        <v>Error?</v>
      </c>
    </row>
    <row r="1645" spans="1:4" x14ac:dyDescent="0.2">
      <c r="A1645" s="54">
        <v>1584</v>
      </c>
      <c r="B1645" s="1221">
        <f>'Acct Summary 7-8'!E79</f>
        <v>494221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508195</v>
      </c>
      <c r="C1658" s="13" t="s">
        <v>653</v>
      </c>
      <c r="D1658" s="13" t="str">
        <f t="shared" si="24"/>
        <v>Error?</v>
      </c>
    </row>
    <row r="1659" spans="1:4" x14ac:dyDescent="0.2">
      <c r="A1659" s="54">
        <v>1598</v>
      </c>
      <c r="B1659" s="1221">
        <f>'Acct Summary 7-8'!F79</f>
        <v>2004852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1147146</v>
      </c>
      <c r="C1672" s="13" t="s">
        <v>653</v>
      </c>
      <c r="D1672" s="13" t="str">
        <f t="shared" si="25"/>
        <v>Error?</v>
      </c>
    </row>
    <row r="1673" spans="1:4" x14ac:dyDescent="0.2">
      <c r="A1673" s="54">
        <v>1612</v>
      </c>
      <c r="B1673" s="1221">
        <f>'Acct Summary 7-8'!G79</f>
        <v>518100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593346</v>
      </c>
      <c r="C1686" s="13" t="s">
        <v>653</v>
      </c>
      <c r="D1686" s="13" t="str">
        <f t="shared" si="25"/>
        <v>Error?</v>
      </c>
    </row>
    <row r="1687" spans="1:4" x14ac:dyDescent="0.2">
      <c r="A1687" s="54">
        <v>1626</v>
      </c>
      <c r="B1687" s="1221">
        <f>'Acct Summary 7-8'!H79</f>
        <v>5641476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1488347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17204122</v>
      </c>
      <c r="C1744" s="13" t="s">
        <v>653</v>
      </c>
      <c r="D1744" s="13" t="str">
        <f t="shared" si="26"/>
        <v>Error?</v>
      </c>
    </row>
    <row r="1745" spans="1:5" x14ac:dyDescent="0.2">
      <c r="A1745" s="54">
        <v>1684</v>
      </c>
      <c r="B1745" s="1221">
        <f>'Tax Sched 24'!B5</f>
        <v>2314005</v>
      </c>
      <c r="C1745" s="13" t="s">
        <v>653</v>
      </c>
      <c r="D1745" s="13" t="str">
        <f t="shared" si="26"/>
        <v>Error?</v>
      </c>
    </row>
    <row r="1746" spans="1:5" x14ac:dyDescent="0.2">
      <c r="A1746" s="54">
        <v>1685</v>
      </c>
      <c r="B1746" s="1221">
        <f>'Tax Sched 24'!B6</f>
        <v>748308</v>
      </c>
      <c r="C1746" s="13" t="s">
        <v>653</v>
      </c>
      <c r="D1746" s="13" t="str">
        <f t="shared" si="26"/>
        <v>Error?</v>
      </c>
    </row>
    <row r="1747" spans="1:5" x14ac:dyDescent="0.2">
      <c r="A1747" s="54">
        <v>1686</v>
      </c>
      <c r="B1747" s="1221">
        <f>'Tax Sched 24'!B7</f>
        <v>220650</v>
      </c>
      <c r="C1747" s="13" t="s">
        <v>653</v>
      </c>
      <c r="D1747" s="13" t="str">
        <f t="shared" si="26"/>
        <v>Error?</v>
      </c>
    </row>
    <row r="1748" spans="1:5" x14ac:dyDescent="0.2">
      <c r="A1748" s="54">
        <v>1687</v>
      </c>
      <c r="B1748" s="1221">
        <f>'Tax Sched 24'!B8</f>
        <v>449098</v>
      </c>
      <c r="C1748" s="13" t="s">
        <v>653</v>
      </c>
      <c r="D1748" s="13" t="str">
        <f t="shared" si="26"/>
        <v>Error?</v>
      </c>
    </row>
    <row r="1749" spans="1:5" x14ac:dyDescent="0.2">
      <c r="A1749" s="54">
        <v>1688</v>
      </c>
      <c r="B1749" s="1221">
        <f>'Tax Sched 24'!B10</f>
        <v>18428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303033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21679760</v>
      </c>
      <c r="C1759" s="13" t="s">
        <v>653</v>
      </c>
      <c r="D1759" s="13" t="str">
        <f t="shared" si="26"/>
        <v>Error?</v>
      </c>
    </row>
    <row r="1760" spans="1:5" x14ac:dyDescent="0.2">
      <c r="A1760" s="54">
        <v>1699</v>
      </c>
      <c r="B1760" s="1221">
        <f>'Tax Sched 24'!D4</f>
        <v>8588733</v>
      </c>
      <c r="C1760" s="13" t="s">
        <v>653</v>
      </c>
      <c r="D1760" s="13" t="str">
        <f t="shared" si="26"/>
        <v>Error?</v>
      </c>
    </row>
    <row r="1761" spans="1:5" x14ac:dyDescent="0.2">
      <c r="A1761" s="54">
        <v>1700</v>
      </c>
      <c r="B1761" s="1221">
        <f>'Tax Sched 24'!D5</f>
        <v>1154700</v>
      </c>
      <c r="C1761" s="13" t="s">
        <v>653</v>
      </c>
      <c r="D1761" s="13" t="str">
        <f t="shared" si="26"/>
        <v>Error?</v>
      </c>
    </row>
    <row r="1762" spans="1:5" s="79" customFormat="1" x14ac:dyDescent="0.2">
      <c r="A1762" s="54">
        <v>1701</v>
      </c>
      <c r="B1762" s="1221">
        <f>'Tax Sched 24'!D6</f>
        <v>371214</v>
      </c>
      <c r="C1762" s="13" t="s">
        <v>653</v>
      </c>
      <c r="D1762" s="13" t="str">
        <f t="shared" si="26"/>
        <v>Error?</v>
      </c>
      <c r="E1762" s="80"/>
    </row>
    <row r="1763" spans="1:5" x14ac:dyDescent="0.2">
      <c r="A1763" s="54">
        <v>1702</v>
      </c>
      <c r="B1763" s="1221">
        <f>'Tax Sched 24'!D7</f>
        <v>89186</v>
      </c>
      <c r="C1763" s="13" t="s">
        <v>653</v>
      </c>
      <c r="D1763" s="13" t="str">
        <f t="shared" si="26"/>
        <v>Error?</v>
      </c>
    </row>
    <row r="1764" spans="1:5" x14ac:dyDescent="0.2">
      <c r="A1764" s="54">
        <v>1703</v>
      </c>
      <c r="B1764" s="1221">
        <f>'Tax Sched 24'!D8</f>
        <v>171640</v>
      </c>
      <c r="C1764" s="13" t="s">
        <v>653</v>
      </c>
      <c r="D1764" s="13" t="str">
        <f t="shared" si="26"/>
        <v>Error?</v>
      </c>
    </row>
    <row r="1765" spans="1:5" x14ac:dyDescent="0.2">
      <c r="A1765" s="54">
        <v>1704</v>
      </c>
      <c r="B1765" s="1221">
        <f>'Tax Sched 24'!D10</f>
        <v>9087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149428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10693176</v>
      </c>
      <c r="C1775" s="13" t="s">
        <v>653</v>
      </c>
      <c r="D1775" s="13" t="str">
        <f t="shared" si="26"/>
        <v>Error?</v>
      </c>
    </row>
    <row r="1776" spans="1:5" x14ac:dyDescent="0.2">
      <c r="A1776" s="54">
        <v>1715</v>
      </c>
      <c r="B1776" s="1221">
        <f>'Tax Sched 24'!C4</f>
        <v>8615389</v>
      </c>
      <c r="D1776" s="13" t="str">
        <f t="shared" si="26"/>
        <v>Error?</v>
      </c>
    </row>
    <row r="1777" spans="1:4" x14ac:dyDescent="0.2">
      <c r="A1777" s="54">
        <v>1716</v>
      </c>
      <c r="B1777" s="1221">
        <f>'Tax Sched 24'!C5</f>
        <v>1159305</v>
      </c>
      <c r="D1777" s="13" t="str">
        <f t="shared" si="26"/>
        <v>Error?</v>
      </c>
    </row>
    <row r="1778" spans="1:4" x14ac:dyDescent="0.2">
      <c r="A1778" s="54">
        <v>1717</v>
      </c>
      <c r="B1778" s="1221">
        <f>'Tax Sched 24'!C6</f>
        <v>377094</v>
      </c>
      <c r="D1778" s="13" t="str">
        <f t="shared" si="26"/>
        <v>Error?</v>
      </c>
    </row>
    <row r="1779" spans="1:4" x14ac:dyDescent="0.2">
      <c r="A1779" s="54">
        <v>1718</v>
      </c>
      <c r="B1779" s="1221">
        <f>'Tax Sched 24'!C7</f>
        <v>131464</v>
      </c>
      <c r="D1779" s="13" t="str">
        <f t="shared" si="26"/>
        <v>Error?</v>
      </c>
    </row>
    <row r="1780" spans="1:4" x14ac:dyDescent="0.2">
      <c r="A1780" s="54">
        <v>1719</v>
      </c>
      <c r="B1780" s="1221">
        <f>'Tax Sched 24'!C8</f>
        <v>277458</v>
      </c>
      <c r="D1780" s="13" t="str">
        <f t="shared" si="26"/>
        <v>Error?</v>
      </c>
    </row>
    <row r="1781" spans="1:4" x14ac:dyDescent="0.2">
      <c r="A1781" s="54">
        <v>1720</v>
      </c>
      <c r="B1781" s="1221">
        <f>'Tax Sched 24'!C10</f>
        <v>9341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153605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10986584</v>
      </c>
      <c r="C1791" s="13" t="s">
        <v>653</v>
      </c>
      <c r="D1791" s="13" t="str">
        <f t="shared" ref="D1791:D1854" si="27">IF(ISBLANK(B1791),"OK",IF(A1791-B1791=0,"OK","Error?"))</f>
        <v>Error?</v>
      </c>
    </row>
    <row r="1792" spans="1:4" x14ac:dyDescent="0.2">
      <c r="A1792" s="54">
        <v>1731</v>
      </c>
      <c r="B1792" s="1221">
        <f>'Tax Sched 24'!F4</f>
        <v>8678668</v>
      </c>
      <c r="C1792" s="13" t="s">
        <v>653</v>
      </c>
      <c r="D1792" s="13" t="str">
        <f t="shared" si="27"/>
        <v>Error?</v>
      </c>
    </row>
    <row r="1793" spans="1:4" x14ac:dyDescent="0.2">
      <c r="A1793" s="54">
        <v>1732</v>
      </c>
      <c r="B1793" s="1221">
        <f>'Tax Sched 24'!F5</f>
        <v>1167820</v>
      </c>
      <c r="C1793" s="13" t="s">
        <v>653</v>
      </c>
      <c r="D1793" s="13" t="str">
        <f t="shared" si="27"/>
        <v>Error?</v>
      </c>
    </row>
    <row r="1794" spans="1:4" x14ac:dyDescent="0.2">
      <c r="A1794" s="54">
        <v>1733</v>
      </c>
      <c r="B1794" s="1221">
        <f>'Tax Sched 24'!F6</f>
        <v>379864</v>
      </c>
      <c r="C1794" s="13" t="s">
        <v>653</v>
      </c>
      <c r="D1794" s="13" t="str">
        <f t="shared" si="27"/>
        <v>Error?</v>
      </c>
    </row>
    <row r="1795" spans="1:4" x14ac:dyDescent="0.2">
      <c r="A1795" s="54">
        <v>1734</v>
      </c>
      <c r="B1795" s="1221">
        <f>'Tax Sched 24'!F7</f>
        <v>132429</v>
      </c>
      <c r="C1795" s="13" t="s">
        <v>653</v>
      </c>
      <c r="D1795" s="13" t="str">
        <f t="shared" si="27"/>
        <v>Error?</v>
      </c>
    </row>
    <row r="1796" spans="1:4" x14ac:dyDescent="0.2">
      <c r="A1796" s="54">
        <v>1735</v>
      </c>
      <c r="B1796" s="1221">
        <f>'Tax Sched 24'!F8</f>
        <v>279496</v>
      </c>
      <c r="C1796" s="13" t="s">
        <v>653</v>
      </c>
      <c r="D1796" s="13" t="str">
        <f t="shared" si="27"/>
        <v>Error?</v>
      </c>
    </row>
    <row r="1797" spans="1:4" x14ac:dyDescent="0.2">
      <c r="A1797" s="54">
        <v>1736</v>
      </c>
      <c r="B1797" s="1221">
        <f>'Tax Sched 24'!F10</f>
        <v>9409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154734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17294057</v>
      </c>
      <c r="D1808" s="13" t="str">
        <f t="shared" si="27"/>
        <v>Error?</v>
      </c>
    </row>
    <row r="1809" spans="1:4" x14ac:dyDescent="0.2">
      <c r="A1809" s="54">
        <v>1748</v>
      </c>
      <c r="B1809" s="1221">
        <f>'Tax Sched 24'!E5</f>
        <v>2327125</v>
      </c>
      <c r="D1809" s="13" t="str">
        <f t="shared" si="27"/>
        <v>Error?</v>
      </c>
    </row>
    <row r="1810" spans="1:4" x14ac:dyDescent="0.2">
      <c r="A1810" s="54">
        <v>1749</v>
      </c>
      <c r="B1810" s="1221">
        <f>'Tax Sched 24'!E6</f>
        <v>756958</v>
      </c>
      <c r="D1810" s="13" t="str">
        <f t="shared" si="27"/>
        <v>Error?</v>
      </c>
    </row>
    <row r="1811" spans="1:4" x14ac:dyDescent="0.2">
      <c r="A1811" s="54">
        <v>1750</v>
      </c>
      <c r="B1811" s="1221">
        <f>'Tax Sched 24'!E7</f>
        <v>263893</v>
      </c>
      <c r="D1811" s="13" t="str">
        <f t="shared" si="27"/>
        <v>Error?</v>
      </c>
    </row>
    <row r="1812" spans="1:4" x14ac:dyDescent="0.2">
      <c r="A1812" s="54">
        <v>1751</v>
      </c>
      <c r="B1812" s="1221">
        <f>'Tax Sched 24'!E8</f>
        <v>556954</v>
      </c>
      <c r="D1812" s="13" t="str">
        <f t="shared" si="27"/>
        <v>Error?</v>
      </c>
    </row>
    <row r="1813" spans="1:4" x14ac:dyDescent="0.2">
      <c r="A1813" s="54">
        <v>1752</v>
      </c>
      <c r="B1813" s="1221">
        <f>'Tax Sched 24'!E10</f>
        <v>18750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308339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22053863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7180000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303033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303033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303033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1718079</v>
      </c>
      <c r="D2008" s="13" t="str">
        <f t="shared" si="30"/>
        <v>Error?</v>
      </c>
    </row>
    <row r="2009" spans="1:4" x14ac:dyDescent="0.2">
      <c r="A2009" s="54">
        <v>1948</v>
      </c>
      <c r="B2009" s="1221">
        <f>'Cap Outlay Deprec 27'!C8</f>
        <v>28737748</v>
      </c>
      <c r="D2009" s="13" t="str">
        <f t="shared" si="30"/>
        <v>Error?</v>
      </c>
    </row>
    <row r="2010" spans="1:4" x14ac:dyDescent="0.2">
      <c r="A2010" s="54">
        <v>1949</v>
      </c>
      <c r="B2010" s="1221">
        <f>'Cap Outlay Deprec 27'!C10</f>
        <v>2476683</v>
      </c>
      <c r="D2010" s="13" t="str">
        <f t="shared" si="30"/>
        <v>Error?</v>
      </c>
    </row>
    <row r="2011" spans="1:4" x14ac:dyDescent="0.2">
      <c r="A2011" s="54">
        <v>1950</v>
      </c>
      <c r="B2011" s="1221">
        <f>'Cap Outlay Deprec 27'!C12</f>
        <v>4479509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40096621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6702094</v>
      </c>
      <c r="D2015" s="13" t="str">
        <f t="shared" si="30"/>
        <v>Error?</v>
      </c>
    </row>
    <row r="2016" spans="1:4" x14ac:dyDescent="0.2">
      <c r="A2016" s="54">
        <v>1955</v>
      </c>
      <c r="B2016" s="1221">
        <f>'Cap Outlay Deprec 27'!D10</f>
        <v>45192</v>
      </c>
      <c r="D2016" s="13" t="str">
        <f t="shared" si="30"/>
        <v>Error?</v>
      </c>
    </row>
    <row r="2017" spans="1:4" x14ac:dyDescent="0.2">
      <c r="A2017" s="54">
        <v>1956</v>
      </c>
      <c r="B2017" s="1221">
        <f>'Cap Outlay Deprec 27'!D12</f>
        <v>237209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8796111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41262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2725864</v>
      </c>
      <c r="C2025" s="13" t="s">
        <v>653</v>
      </c>
      <c r="D2025" s="13" t="str">
        <f t="shared" si="30"/>
        <v>Error?</v>
      </c>
    </row>
    <row r="2026" spans="1:4" x14ac:dyDescent="0.2">
      <c r="A2026" s="54">
        <v>1965</v>
      </c>
      <c r="B2026" s="1221">
        <f>'Cap Outlay Deprec 27'!F5</f>
        <v>1718079</v>
      </c>
      <c r="C2026" s="13" t="s">
        <v>653</v>
      </c>
      <c r="D2026" s="13" t="str">
        <f t="shared" si="30"/>
        <v>Error?</v>
      </c>
    </row>
    <row r="2027" spans="1:4" x14ac:dyDescent="0.2">
      <c r="A2027" s="54">
        <v>1966</v>
      </c>
      <c r="B2027" s="1221">
        <f>'Cap Outlay Deprec 27'!F8</f>
        <v>35439842</v>
      </c>
      <c r="C2027" s="13" t="s">
        <v>653</v>
      </c>
      <c r="D2027" s="13" t="str">
        <f t="shared" si="30"/>
        <v>Error?</v>
      </c>
    </row>
    <row r="2028" spans="1:4" x14ac:dyDescent="0.2">
      <c r="A2028" s="54">
        <v>1967</v>
      </c>
      <c r="B2028" s="1221">
        <f>'Cap Outlay Deprec 27'!F10</f>
        <v>2521875</v>
      </c>
      <c r="C2028" s="13" t="s">
        <v>653</v>
      </c>
      <c r="D2028" s="13" t="str">
        <f t="shared" si="30"/>
        <v>Error?</v>
      </c>
    </row>
    <row r="2029" spans="1:4" x14ac:dyDescent="0.2">
      <c r="A2029" s="54">
        <v>1968</v>
      </c>
      <c r="B2029" s="1221">
        <f>'Cap Outlay Deprec 27'!F12</f>
        <v>4675456</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46166868</v>
      </c>
      <c r="C2031" s="13" t="s">
        <v>653</v>
      </c>
      <c r="D2031" s="13" t="str">
        <f t="shared" si="30"/>
        <v>Error?</v>
      </c>
    </row>
    <row r="2032" spans="1:4" x14ac:dyDescent="0.2">
      <c r="A2032" s="82">
        <v>1971</v>
      </c>
      <c r="D2032" s="13" t="str">
        <f t="shared" si="30"/>
        <v>OK</v>
      </c>
    </row>
    <row r="2033" spans="1:4" x14ac:dyDescent="0.2">
      <c r="A2033" s="54">
        <v>1972</v>
      </c>
      <c r="B2033" s="1221">
        <f>'Cap Outlay Deprec 27'!H8</f>
        <v>9319404</v>
      </c>
      <c r="D2033" s="13" t="str">
        <f t="shared" si="30"/>
        <v>Error?</v>
      </c>
    </row>
    <row r="2034" spans="1:4" x14ac:dyDescent="0.2">
      <c r="A2034" s="54">
        <v>1973</v>
      </c>
      <c r="B2034" s="1221">
        <f>'Cap Outlay Deprec 27'!H10</f>
        <v>565439</v>
      </c>
      <c r="D2034" s="13" t="str">
        <f t="shared" si="30"/>
        <v>Error?</v>
      </c>
    </row>
    <row r="2035" spans="1:4" x14ac:dyDescent="0.2">
      <c r="A2035" s="54">
        <v>1974</v>
      </c>
      <c r="B2035" s="1221">
        <f>'Cap Outlay Deprec 27'!H12</f>
        <v>3573203</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13458046</v>
      </c>
      <c r="C2037" s="13" t="s">
        <v>653</v>
      </c>
      <c r="D2037" s="13" t="str">
        <f t="shared" si="30"/>
        <v>Error?</v>
      </c>
    </row>
    <row r="2038" spans="1:4" x14ac:dyDescent="0.2">
      <c r="A2038" s="82">
        <v>1977</v>
      </c>
      <c r="D2038" s="13" t="str">
        <f t="shared" si="30"/>
        <v>OK</v>
      </c>
    </row>
    <row r="2039" spans="1:4" x14ac:dyDescent="0.2">
      <c r="A2039" s="54">
        <v>1978</v>
      </c>
      <c r="B2039" s="1221">
        <f>'Cap Outlay Deprec 27'!I8</f>
        <v>801649</v>
      </c>
      <c r="D2039" s="13" t="str">
        <f t="shared" si="30"/>
        <v>Error?</v>
      </c>
    </row>
    <row r="2040" spans="1:4" x14ac:dyDescent="0.2">
      <c r="A2040" s="54">
        <v>1979</v>
      </c>
      <c r="B2040" s="1221">
        <f>'Cap Outlay Deprec 27'!I10</f>
        <v>142895</v>
      </c>
      <c r="D2040" s="13" t="str">
        <f t="shared" si="30"/>
        <v>Error?</v>
      </c>
    </row>
    <row r="2041" spans="1:4" x14ac:dyDescent="0.2">
      <c r="A2041" s="54">
        <v>1980</v>
      </c>
      <c r="B2041" s="1221">
        <f>'Cap Outlay Deprec 27'!I12</f>
        <v>175680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1120224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29048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29048</v>
      </c>
      <c r="C2049" s="13" t="s">
        <v>653</v>
      </c>
      <c r="D2049" s="13" t="str">
        <f t="shared" si="31"/>
        <v>Error?</v>
      </c>
    </row>
    <row r="2050" spans="1:4" x14ac:dyDescent="0.2">
      <c r="A2050" s="82">
        <v>1989</v>
      </c>
      <c r="D2050" s="13" t="str">
        <f t="shared" si="31"/>
        <v>OK</v>
      </c>
    </row>
    <row r="2051" spans="1:4" x14ac:dyDescent="0.2">
      <c r="A2051" s="54">
        <v>1990</v>
      </c>
      <c r="B2051" s="1221">
        <f>'Cap Outlay Deprec 27'!K8</f>
        <v>10121053</v>
      </c>
      <c r="C2051" s="13" t="s">
        <v>653</v>
      </c>
      <c r="D2051" s="13" t="str">
        <f t="shared" si="31"/>
        <v>Error?</v>
      </c>
    </row>
    <row r="2052" spans="1:4" x14ac:dyDescent="0.2">
      <c r="A2052" s="54">
        <v>1991</v>
      </c>
      <c r="B2052" s="1221">
        <f>'Cap Outlay Deprec 27'!K10</f>
        <v>708334</v>
      </c>
      <c r="C2052" s="13" t="s">
        <v>653</v>
      </c>
      <c r="D2052" s="13" t="str">
        <f t="shared" si="31"/>
        <v>Error?</v>
      </c>
    </row>
    <row r="2053" spans="1:4" x14ac:dyDescent="0.2">
      <c r="A2053" s="54">
        <v>1992</v>
      </c>
      <c r="B2053" s="1221">
        <f>'Cap Outlay Deprec 27'!K12</f>
        <v>3719835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14549222</v>
      </c>
      <c r="C2055" s="13" t="s">
        <v>653</v>
      </c>
      <c r="D2055" s="13" t="str">
        <f t="shared" si="31"/>
        <v>Error?</v>
      </c>
    </row>
    <row r="2056" spans="1:4" x14ac:dyDescent="0.2">
      <c r="A2056" s="54">
        <v>1995</v>
      </c>
      <c r="B2056" s="1221">
        <f>'Cap Outlay Deprec 27'!L5</f>
        <v>1718079</v>
      </c>
      <c r="C2056" s="13" t="s">
        <v>653</v>
      </c>
      <c r="D2056" s="13" t="str">
        <f t="shared" si="31"/>
        <v>Error?</v>
      </c>
    </row>
    <row r="2057" spans="1:4" x14ac:dyDescent="0.2">
      <c r="A2057" s="54">
        <v>1996</v>
      </c>
      <c r="B2057" s="1221">
        <f>'Cap Outlay Deprec 27'!L8</f>
        <v>25318789</v>
      </c>
      <c r="C2057" s="13" t="s">
        <v>653</v>
      </c>
      <c r="D2057" s="13" t="str">
        <f t="shared" si="31"/>
        <v>Error?</v>
      </c>
    </row>
    <row r="2058" spans="1:4" x14ac:dyDescent="0.2">
      <c r="A2058" s="54">
        <v>1997</v>
      </c>
      <c r="B2058" s="1221">
        <f>'Cap Outlay Deprec 27'!L10</f>
        <v>1813541</v>
      </c>
      <c r="C2058" s="13" t="s">
        <v>653</v>
      </c>
      <c r="D2058" s="13" t="str">
        <f t="shared" si="31"/>
        <v>Error?</v>
      </c>
    </row>
    <row r="2059" spans="1:4" x14ac:dyDescent="0.2">
      <c r="A2059" s="54">
        <v>1998</v>
      </c>
      <c r="B2059" s="1221">
        <f>'Cap Outlay Deprec 27'!L12</f>
        <v>955621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31617646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576706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576706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18220097</v>
      </c>
      <c r="C2551" s="13" t="s">
        <v>653</v>
      </c>
      <c r="D2551" s="13" t="str">
        <f t="shared" si="38"/>
        <v>Error?</v>
      </c>
    </row>
    <row r="2552" spans="1:4" x14ac:dyDescent="0.2">
      <c r="A2552" s="82">
        <v>2491</v>
      </c>
      <c r="D2552" s="13" t="str">
        <f t="shared" si="38"/>
        <v>OK</v>
      </c>
    </row>
    <row r="2553" spans="1:4" x14ac:dyDescent="0.2">
      <c r="A2553" s="54">
        <v>2492</v>
      </c>
      <c r="B2553" s="1221">
        <f>'Acct Summary 7-8'!C6</f>
        <v>1349727</v>
      </c>
      <c r="C2553" s="13" t="s">
        <v>653</v>
      </c>
      <c r="D2553" s="13" t="str">
        <f t="shared" si="38"/>
        <v>Error?</v>
      </c>
    </row>
    <row r="2554" spans="1:4" x14ac:dyDescent="0.2">
      <c r="A2554" s="54">
        <v>2493</v>
      </c>
      <c r="B2554" s="1221">
        <f>'Acct Summary 7-8'!C7</f>
        <v>1102169</v>
      </c>
      <c r="C2554" s="13" t="s">
        <v>653</v>
      </c>
      <c r="D2554" s="13" t="str">
        <f t="shared" si="38"/>
        <v>Error?</v>
      </c>
    </row>
    <row r="2555" spans="1:4" x14ac:dyDescent="0.2">
      <c r="A2555" s="54">
        <v>2494</v>
      </c>
      <c r="B2555" s="1221">
        <f>'Acct Summary 7-8'!C8</f>
        <v>20671993</v>
      </c>
      <c r="C2555" s="13" t="s">
        <v>653</v>
      </c>
      <c r="D2555" s="13" t="str">
        <f t="shared" si="38"/>
        <v>Error?</v>
      </c>
    </row>
    <row r="2556" spans="1:4" x14ac:dyDescent="0.2">
      <c r="A2556" s="54">
        <v>2495</v>
      </c>
      <c r="B2556" s="1221">
        <f>'Acct Summary 7-8'!C12</f>
        <v>12698736</v>
      </c>
      <c r="C2556" s="13" t="s">
        <v>653</v>
      </c>
      <c r="D2556" s="13" t="str">
        <f t="shared" si="38"/>
        <v>Error?</v>
      </c>
    </row>
    <row r="2557" spans="1:4" x14ac:dyDescent="0.2">
      <c r="A2557" s="54">
        <v>2496</v>
      </c>
      <c r="B2557" s="1221">
        <f>'Acct Summary 7-8'!C13</f>
        <v>5337122</v>
      </c>
      <c r="C2557" s="13" t="s">
        <v>653</v>
      </c>
      <c r="D2557" s="13" t="str">
        <f t="shared" si="38"/>
        <v>Error?</v>
      </c>
    </row>
    <row r="2558" spans="1:4" x14ac:dyDescent="0.2">
      <c r="A2558" s="54">
        <v>2497</v>
      </c>
      <c r="B2558" s="1221">
        <f>'Acct Summary 7-8'!C14</f>
        <v>2445</v>
      </c>
      <c r="C2558" s="13" t="s">
        <v>653</v>
      </c>
      <c r="D2558" s="13" t="str">
        <f t="shared" si="38"/>
        <v>Error?</v>
      </c>
    </row>
    <row r="2559" spans="1:4" x14ac:dyDescent="0.2">
      <c r="A2559" s="54">
        <v>2498</v>
      </c>
      <c r="B2559" s="1221">
        <f>'Acct Summary 7-8'!C15</f>
        <v>576706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18615009</v>
      </c>
      <c r="C2561" s="13" t="s">
        <v>653</v>
      </c>
      <c r="D2561" s="13" t="str">
        <f t="shared" si="39"/>
        <v>Error?</v>
      </c>
    </row>
    <row r="2562" spans="1:4" x14ac:dyDescent="0.2">
      <c r="A2562" s="54">
        <v>2501</v>
      </c>
      <c r="B2562" s="1221">
        <f>'Acct Summary 7-8'!C20</f>
        <v>2056984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2545177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2545177</v>
      </c>
      <c r="C2568" s="13" t="s">
        <v>653</v>
      </c>
      <c r="D2568" s="13" t="str">
        <f t="shared" si="39"/>
        <v>Error?</v>
      </c>
    </row>
    <row r="2569" spans="1:4" x14ac:dyDescent="0.2">
      <c r="A2569" s="54">
        <v>2508</v>
      </c>
      <c r="B2569" s="1221">
        <f>'Acct Summary 7-8'!D13</f>
        <v>2447124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2447124</v>
      </c>
      <c r="C2573" s="13" t="s">
        <v>653</v>
      </c>
      <c r="D2573" s="13" t="str">
        <f t="shared" si="39"/>
        <v>Error?</v>
      </c>
    </row>
    <row r="2574" spans="1:4" x14ac:dyDescent="0.2">
      <c r="A2574" s="54">
        <v>2513</v>
      </c>
      <c r="B2574" s="1221">
        <f>'Acct Summary 7-8'!D20</f>
        <v>98053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315860</v>
      </c>
      <c r="C2591" s="13" t="s">
        <v>653</v>
      </c>
      <c r="D2591" s="13" t="str">
        <f t="shared" si="39"/>
        <v>Error?</v>
      </c>
    </row>
    <row r="2592" spans="1:4" x14ac:dyDescent="0.2">
      <c r="A2592" s="82">
        <v>2531</v>
      </c>
      <c r="D2592" s="13" t="str">
        <f t="shared" si="39"/>
        <v>OK</v>
      </c>
    </row>
    <row r="2593" spans="1:4" x14ac:dyDescent="0.2">
      <c r="A2593" s="54">
        <v>2532</v>
      </c>
      <c r="B2593" s="1221">
        <f>'Acct Summary 7-8'!F6</f>
        <v>552580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868440</v>
      </c>
      <c r="C2595" s="13" t="s">
        <v>653</v>
      </c>
      <c r="D2595" s="13" t="str">
        <f t="shared" si="39"/>
        <v>Error?</v>
      </c>
    </row>
    <row r="2596" spans="1:4" x14ac:dyDescent="0.2">
      <c r="A2596" s="54">
        <v>2535</v>
      </c>
      <c r="B2596" s="1221">
        <f>'Acct Summary 7-8'!F13</f>
        <v>1712410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1712410</v>
      </c>
      <c r="C2600" s="13" t="s">
        <v>653</v>
      </c>
      <c r="D2600" s="13" t="str">
        <f t="shared" si="39"/>
        <v>Error?</v>
      </c>
    </row>
    <row r="2601" spans="1:4" x14ac:dyDescent="0.2">
      <c r="A2601" s="54">
        <v>2540</v>
      </c>
      <c r="B2601" s="1221">
        <f>'Acct Summary 7-8'!F20</f>
        <v>-843970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933455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933455</v>
      </c>
      <c r="C2606" s="13" t="s">
        <v>653</v>
      </c>
      <c r="D2606" s="13" t="str">
        <f t="shared" si="39"/>
        <v>Error?</v>
      </c>
    </row>
    <row r="2607" spans="1:4" x14ac:dyDescent="0.2">
      <c r="A2607" s="54">
        <v>2546</v>
      </c>
      <c r="B2607" s="1221">
        <f>'Acct Summary 7-8'!G12</f>
        <v>307018</v>
      </c>
      <c r="C2607" s="13" t="s">
        <v>653</v>
      </c>
      <c r="D2607" s="13" t="str">
        <f t="shared" si="39"/>
        <v>Error?</v>
      </c>
    </row>
    <row r="2608" spans="1:4" x14ac:dyDescent="0.2">
      <c r="A2608" s="54">
        <v>2547</v>
      </c>
      <c r="B2608" s="1221">
        <f>'Acct Summary 7-8'!G13</f>
        <v>537308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844326</v>
      </c>
      <c r="C2612" s="13" t="s">
        <v>653</v>
      </c>
      <c r="D2612" s="13" t="str">
        <f t="shared" si="39"/>
        <v>Error?</v>
      </c>
    </row>
    <row r="2613" spans="1:4" x14ac:dyDescent="0.2">
      <c r="A2613" s="54">
        <v>2552</v>
      </c>
      <c r="B2613" s="1221">
        <f>'Acct Summary 7-8'!G20</f>
        <v>89129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751358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751358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739790</v>
      </c>
      <c r="C2634" s="13" t="s">
        <v>653</v>
      </c>
      <c r="D2634" s="13" t="str">
        <f t="shared" si="40"/>
        <v>Error?</v>
      </c>
    </row>
    <row r="2635" spans="1:4" x14ac:dyDescent="0.2">
      <c r="A2635" s="54">
        <v>2574</v>
      </c>
      <c r="B2635" s="1221">
        <f>'Acct Summary 7-8'!E17</f>
        <v>739790</v>
      </c>
      <c r="C2635" s="13" t="s">
        <v>653</v>
      </c>
      <c r="D2635" s="13" t="str">
        <f t="shared" si="40"/>
        <v>Error?</v>
      </c>
    </row>
    <row r="2636" spans="1:4" x14ac:dyDescent="0.2">
      <c r="A2636" s="54">
        <v>2575</v>
      </c>
      <c r="B2636" s="1221">
        <f>'Acct Summary 7-8'!E20</f>
        <v>11568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198791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198791</v>
      </c>
      <c r="C2658" s="13" t="s">
        <v>653</v>
      </c>
      <c r="D2658" s="13" t="str">
        <f t="shared" si="40"/>
        <v>Error?</v>
      </c>
    </row>
    <row r="2659" spans="1:4" x14ac:dyDescent="0.2">
      <c r="A2659" s="54">
        <v>2598</v>
      </c>
      <c r="B2659" s="1221">
        <f>'Acct Summary 7-8'!H13</f>
        <v>5851920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5851920</v>
      </c>
      <c r="C2661" s="13" t="s">
        <v>653</v>
      </c>
      <c r="D2661" s="13" t="str">
        <f t="shared" si="40"/>
        <v>Error?</v>
      </c>
    </row>
    <row r="2662" spans="1:4" x14ac:dyDescent="0.2">
      <c r="A2662" s="54">
        <v>2601</v>
      </c>
      <c r="B2662" s="1221">
        <f>'Acct Summary 7-8'!H20</f>
        <v>-5653129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138092</v>
      </c>
      <c r="D2718" s="13" t="str">
        <f t="shared" si="41"/>
        <v>Error?</v>
      </c>
    </row>
    <row r="2719" spans="1:4" x14ac:dyDescent="0.2">
      <c r="A2719" s="54">
        <v>2658</v>
      </c>
      <c r="B2719" s="1221">
        <f>'Expenditures 15-22'!D51</f>
        <v>27893</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165985</v>
      </c>
      <c r="C2724" s="13" t="s">
        <v>653</v>
      </c>
      <c r="D2724" s="13" t="str">
        <f t="shared" si="41"/>
        <v>Error?</v>
      </c>
    </row>
    <row r="2725" spans="1:4" x14ac:dyDescent="0.2">
      <c r="A2725" s="54">
        <v>2664</v>
      </c>
      <c r="B2725" s="1221">
        <f>'Expenditures 15-22'!D241</f>
        <v>2002</v>
      </c>
      <c r="D2725" s="13" t="str">
        <f t="shared" si="41"/>
        <v>Error?</v>
      </c>
    </row>
    <row r="2726" spans="1:4" x14ac:dyDescent="0.2">
      <c r="A2726" s="54">
        <v>2665</v>
      </c>
      <c r="B2726" s="1221">
        <f>'Expenditures 15-22'!K241</f>
        <v>2002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1811616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992094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992094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108178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992094</v>
      </c>
      <c r="D2912" s="13" t="str">
        <f t="shared" si="44"/>
        <v>Error?</v>
      </c>
    </row>
    <row r="2913" spans="1:4" x14ac:dyDescent="0.2">
      <c r="A2913" s="54">
        <v>2852</v>
      </c>
      <c r="B2913" s="1221">
        <f>'Assets-Liab 5-6'!I41</f>
        <v>992094</v>
      </c>
      <c r="C2913" s="13" t="s">
        <v>653</v>
      </c>
      <c r="D2913" s="13" t="str">
        <f t="shared" si="44"/>
        <v>Error?</v>
      </c>
    </row>
    <row r="2914" spans="1:4" x14ac:dyDescent="0.2">
      <c r="A2914" s="54">
        <v>2853</v>
      </c>
      <c r="B2914" s="1221">
        <f>'Assets-Liab 5-6'!L33</f>
        <v>108178</v>
      </c>
      <c r="D2914" s="13" t="str">
        <f t="shared" si="44"/>
        <v>Error?</v>
      </c>
    </row>
    <row r="2915" spans="1:4" x14ac:dyDescent="0.2">
      <c r="A2915" s="82">
        <v>2854</v>
      </c>
      <c r="D2915" s="13" t="str">
        <f t="shared" si="44"/>
        <v>OK</v>
      </c>
    </row>
    <row r="2916" spans="1:4" x14ac:dyDescent="0.2">
      <c r="A2916" s="54">
        <v>2855</v>
      </c>
      <c r="B2916" s="1221">
        <f>'Assets-Liab 5-6'!L34</f>
        <v>108178</v>
      </c>
      <c r="C2916" s="13" t="s">
        <v>653</v>
      </c>
      <c r="D2916" s="13" t="str">
        <f t="shared" si="44"/>
        <v>Error?</v>
      </c>
    </row>
    <row r="2917" spans="1:4" x14ac:dyDescent="0.2">
      <c r="A2917" s="54">
        <v>2856</v>
      </c>
      <c r="B2917" s="1221">
        <f>'Assets-Liab 5-6'!L41</f>
        <v>108178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8309</v>
      </c>
      <c r="D2955" s="13" t="str">
        <f t="shared" si="45"/>
        <v>Error?</v>
      </c>
    </row>
    <row r="2956" spans="1:4" x14ac:dyDescent="0.2">
      <c r="A2956" s="54">
        <v>2895</v>
      </c>
      <c r="B2956" s="1221">
        <f>'Expenditures 15-22'!H79</f>
        <v>568397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8309</v>
      </c>
      <c r="C2973" s="13" t="s">
        <v>653</v>
      </c>
      <c r="D2973" s="13" t="str">
        <f t="shared" si="45"/>
        <v>Error?</v>
      </c>
    </row>
    <row r="2974" spans="1:4" x14ac:dyDescent="0.2">
      <c r="A2974" s="54">
        <v>2913</v>
      </c>
      <c r="B2974" s="1221">
        <f>'Expenditures 15-22'!K79</f>
        <v>568397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24985</v>
      </c>
      <c r="C3225" s="13" t="s">
        <v>653</v>
      </c>
      <c r="D3225" s="13" t="str">
        <f t="shared" si="49"/>
        <v>Error?</v>
      </c>
    </row>
    <row r="3226" spans="1:4" x14ac:dyDescent="0.2">
      <c r="A3226" s="54">
        <v>3165</v>
      </c>
      <c r="B3226" s="1221">
        <f>'Acct Summary 7-8'!I8</f>
        <v>24985</v>
      </c>
      <c r="C3226" s="13" t="s">
        <v>653</v>
      </c>
      <c r="D3226" s="13" t="str">
        <f t="shared" si="49"/>
        <v>Error?</v>
      </c>
    </row>
    <row r="3227" spans="1:4" x14ac:dyDescent="0.2">
      <c r="A3227" s="54">
        <v>3166</v>
      </c>
      <c r="B3227" s="1221">
        <f>'Acct Summary 7-8'!I20</f>
        <v>24985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21500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1502406</v>
      </c>
      <c r="C3231" s="13" t="s">
        <v>653</v>
      </c>
      <c r="D3231" s="13" t="str">
        <f t="shared" si="49"/>
        <v>Error?</v>
      </c>
    </row>
    <row r="3232" spans="1:4" x14ac:dyDescent="0.2">
      <c r="A3232" s="54">
        <v>3171</v>
      </c>
      <c r="B3232" s="1221">
        <f>'Acct Summary 7-8'!C77</f>
        <v>-1480906</v>
      </c>
      <c r="C3232" s="13" t="s">
        <v>653</v>
      </c>
      <c r="D3232" s="13" t="str">
        <f t="shared" si="49"/>
        <v>Error?</v>
      </c>
    </row>
    <row r="3233" spans="1:4" x14ac:dyDescent="0.2">
      <c r="A3233" s="54">
        <v>3172</v>
      </c>
      <c r="B3233" s="1221">
        <f>'Acct Summary 7-8'!C78</f>
        <v>576078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520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520</v>
      </c>
      <c r="C3238" s="13" t="s">
        <v>653</v>
      </c>
      <c r="D3238" s="13" t="str">
        <f t="shared" si="49"/>
        <v>Error?</v>
      </c>
    </row>
    <row r="3239" spans="1:4" x14ac:dyDescent="0.2">
      <c r="A3239" s="54">
        <v>3178</v>
      </c>
      <c r="B3239" s="1221">
        <f>'Acct Summary 7-8'!D78</f>
        <v>98573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13736</v>
      </c>
      <c r="D3253" s="13" t="str">
        <f t="shared" si="49"/>
        <v>Error?</v>
      </c>
    </row>
    <row r="3254" spans="1:4" x14ac:dyDescent="0.2">
      <c r="A3254" s="54">
        <v>3193</v>
      </c>
      <c r="B3254" s="1221">
        <f>'Acct Summary 7-8'!F76</f>
        <v>13736</v>
      </c>
      <c r="C3254" s="13" t="s">
        <v>653</v>
      </c>
      <c r="D3254" s="13" t="str">
        <f t="shared" si="49"/>
        <v>Error?</v>
      </c>
    </row>
    <row r="3255" spans="1:4" x14ac:dyDescent="0.2">
      <c r="A3255" s="54">
        <v>3194</v>
      </c>
      <c r="B3255" s="1221">
        <f>'Acct Summary 7-8'!F77</f>
        <v>-13736</v>
      </c>
      <c r="C3255" s="13" t="s">
        <v>653</v>
      </c>
      <c r="D3255" s="13" t="str">
        <f t="shared" si="49"/>
        <v>Error?</v>
      </c>
    </row>
    <row r="3256" spans="1:4" x14ac:dyDescent="0.2">
      <c r="A3256" s="54">
        <v>3195</v>
      </c>
      <c r="B3256" s="1221">
        <f>'Acct Summary 7-8'!F78</f>
        <v>-857706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13883</v>
      </c>
      <c r="C3260" s="13" t="s">
        <v>653</v>
      </c>
      <c r="D3260" s="13" t="str">
        <f t="shared" si="49"/>
        <v>Error?</v>
      </c>
    </row>
    <row r="3261" spans="1:4" x14ac:dyDescent="0.2">
      <c r="A3261" s="54">
        <v>3200</v>
      </c>
      <c r="B3261" s="1221">
        <f>'Acct Summary 7-8'!G77</f>
        <v>-13883</v>
      </c>
      <c r="C3261" s="13" t="s">
        <v>653</v>
      </c>
      <c r="D3261" s="13" t="str">
        <f t="shared" si="49"/>
        <v>Error?</v>
      </c>
    </row>
    <row r="3262" spans="1:4" x14ac:dyDescent="0.2">
      <c r="A3262" s="54">
        <v>3201</v>
      </c>
      <c r="B3262" s="1221">
        <f>'Acct Summary 7-8'!G78</f>
        <v>75246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2406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2406</v>
      </c>
      <c r="C3277" s="13" t="s">
        <v>653</v>
      </c>
      <c r="D3277" s="13" t="str">
        <f t="shared" si="50"/>
        <v>Error?</v>
      </c>
    </row>
    <row r="3278" spans="1:4" x14ac:dyDescent="0.2">
      <c r="A3278" s="54">
        <v>3217</v>
      </c>
      <c r="B3278" s="1221">
        <f>'Acct Summary 7-8'!E78</f>
        <v>13974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1500000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1500000</v>
      </c>
      <c r="C3299" s="13" t="s">
        <v>653</v>
      </c>
      <c r="D3299" s="13" t="str">
        <f t="shared" si="50"/>
        <v>Error?</v>
      </c>
    </row>
    <row r="3300" spans="1:4" x14ac:dyDescent="0.2">
      <c r="A3300" s="54">
        <v>3239</v>
      </c>
      <c r="B3300" s="1221">
        <f>'Acct Summary 7-8'!H78</f>
        <v>-4153129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24985</v>
      </c>
      <c r="C3320" s="13" t="s">
        <v>653</v>
      </c>
      <c r="D3320" s="13" t="str">
        <f t="shared" si="50"/>
        <v>Error?</v>
      </c>
    </row>
    <row r="3321" spans="1:4" x14ac:dyDescent="0.2">
      <c r="A3321" s="54">
        <v>3260</v>
      </c>
      <c r="B3321" s="1221">
        <f>'Acct Summary 7-8'!I79</f>
        <v>967109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992094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2267250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544505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29043</v>
      </c>
      <c r="D3370" s="13" t="str">
        <f t="shared" si="51"/>
        <v>Error?</v>
      </c>
    </row>
    <row r="3371" spans="1:4" x14ac:dyDescent="0.2">
      <c r="A3371" s="54">
        <v>3310</v>
      </c>
      <c r="B3371" s="1221">
        <f>'Expenditures 15-22'!E19</f>
        <v>380</v>
      </c>
      <c r="D3371" s="13" t="str">
        <f t="shared" si="51"/>
        <v>Error?</v>
      </c>
    </row>
    <row r="3372" spans="1:4" x14ac:dyDescent="0.2">
      <c r="A3372" s="54">
        <v>3311</v>
      </c>
      <c r="B3372" s="1221">
        <f>'Expenditures 15-22'!F8</f>
        <v>26937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1672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2869407</v>
      </c>
      <c r="C3380" s="13" t="s">
        <v>653</v>
      </c>
      <c r="D3380" s="13" t="str">
        <f t="shared" si="51"/>
        <v>Error?</v>
      </c>
    </row>
    <row r="3381" spans="1:4" x14ac:dyDescent="0.2">
      <c r="A3381" s="54">
        <v>3320</v>
      </c>
      <c r="B3381" s="1221">
        <f>'Expenditures 15-22'!K19</f>
        <v>380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142977</v>
      </c>
      <c r="D3387" s="13" t="str">
        <f t="shared" si="51"/>
        <v>Error?</v>
      </c>
    </row>
    <row r="3388" spans="1:4" x14ac:dyDescent="0.2">
      <c r="A3388" s="54">
        <v>3327</v>
      </c>
      <c r="B3388" s="1221">
        <f>'Expenditures 15-22'!D211</f>
        <v>158028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142977</v>
      </c>
      <c r="C3390" s="13" t="s">
        <v>653</v>
      </c>
      <c r="D3390" s="13" t="str">
        <f t="shared" si="51"/>
        <v>Error?</v>
      </c>
    </row>
    <row r="3391" spans="1:4" x14ac:dyDescent="0.2">
      <c r="A3391" s="54">
        <v>3330</v>
      </c>
      <c r="B3391" s="1221">
        <f>'Expenditures 15-22'!K211</f>
        <v>158028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3550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108178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422116</v>
      </c>
      <c r="C3446" s="13" t="s">
        <v>653</v>
      </c>
      <c r="D3446" s="13" t="str">
        <f t="shared" si="52"/>
        <v>Error?</v>
      </c>
    </row>
    <row r="3447" spans="1:4" x14ac:dyDescent="0.2">
      <c r="A3447" s="54">
        <v>3386</v>
      </c>
      <c r="B3447" s="1221">
        <f>'Tax Sched 24'!D16</f>
        <v>159188</v>
      </c>
      <c r="C3447" s="13" t="s">
        <v>653</v>
      </c>
      <c r="D3447" s="13" t="str">
        <f t="shared" si="52"/>
        <v>Error?</v>
      </c>
    </row>
    <row r="3448" spans="1:4" x14ac:dyDescent="0.2">
      <c r="A3448" s="54">
        <v>3387</v>
      </c>
      <c r="B3448" s="1221">
        <f>'Tax Sched 24'!C16</f>
        <v>262928</v>
      </c>
      <c r="D3448" s="13" t="str">
        <f t="shared" si="52"/>
        <v>Error?</v>
      </c>
    </row>
    <row r="3449" spans="1:4" x14ac:dyDescent="0.2">
      <c r="A3449" s="54">
        <v>3388</v>
      </c>
      <c r="B3449" s="1221">
        <f>'Tax Sched 24'!F16</f>
        <v>264859</v>
      </c>
      <c r="C3449" s="13" t="s">
        <v>653</v>
      </c>
      <c r="D3449" s="13" t="str">
        <f t="shared" si="52"/>
        <v>Error?</v>
      </c>
    </row>
    <row r="3450" spans="1:4" x14ac:dyDescent="0.2">
      <c r="A3450" s="54">
        <v>3389</v>
      </c>
      <c r="B3450" s="1221">
        <f>'Tax Sched 24'!E16</f>
        <v>527787</v>
      </c>
      <c r="D3450" s="13" t="str">
        <f t="shared" si="52"/>
        <v>Error?</v>
      </c>
    </row>
    <row r="3451" spans="1:4" x14ac:dyDescent="0.2">
      <c r="A3451" s="54">
        <v>3390</v>
      </c>
      <c r="B3451" s="1221">
        <f>'Cap Outlay Deprec 27'!C15</f>
        <v>2684602</v>
      </c>
      <c r="D3451" s="13" t="str">
        <f t="shared" si="52"/>
        <v>Error?</v>
      </c>
    </row>
    <row r="3452" spans="1:4" x14ac:dyDescent="0.2">
      <c r="A3452" s="54">
        <v>3391</v>
      </c>
      <c r="B3452" s="1221">
        <f>'Cap Outlay Deprec 27'!D15</f>
        <v>1811616</v>
      </c>
      <c r="D3452" s="13" t="str">
        <f t="shared" si="52"/>
        <v>Error?</v>
      </c>
    </row>
    <row r="3453" spans="1:4" x14ac:dyDescent="0.2">
      <c r="A3453" s="54">
        <v>3392</v>
      </c>
      <c r="B3453" s="1221">
        <f>'Cap Outlay Deprec 27'!E15</f>
        <v>2684602</v>
      </c>
      <c r="D3453" s="13" t="str">
        <f t="shared" si="52"/>
        <v>Error?</v>
      </c>
    </row>
    <row r="3454" spans="1:4" x14ac:dyDescent="0.2">
      <c r="A3454" s="54">
        <v>3393</v>
      </c>
      <c r="B3454" s="1221">
        <f>'Cap Outlay Deprec 27'!F15</f>
        <v>1811616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1811616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21500</v>
      </c>
      <c r="D3530" s="13" t="str">
        <f t="shared" si="54"/>
        <v>Error?</v>
      </c>
    </row>
    <row r="3531" spans="1:4" x14ac:dyDescent="0.2">
      <c r="A3531" s="54">
        <v>3470</v>
      </c>
      <c r="B3531" s="1221">
        <f>'Acct Summary 7-8'!D36</f>
        <v>520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108584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108584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108584</v>
      </c>
      <c r="D3567" s="13" t="str">
        <f t="shared" si="54"/>
        <v>Error?</v>
      </c>
    </row>
    <row r="3568" spans="1:4" x14ac:dyDescent="0.2">
      <c r="A3568" s="54">
        <v>3507</v>
      </c>
      <c r="B3568" s="1221">
        <f>'Assets-Liab 5-6'!K41</f>
        <v>108584</v>
      </c>
      <c r="C3568" s="13" t="s">
        <v>653</v>
      </c>
      <c r="D3568" s="13" t="str">
        <f t="shared" si="54"/>
        <v>Error?</v>
      </c>
    </row>
    <row r="3569" spans="1:4" x14ac:dyDescent="0.2">
      <c r="A3569" s="54">
        <v>3508</v>
      </c>
      <c r="B3569" s="1221">
        <f>'Acct Summary 7-8'!K4</f>
        <v>614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614</v>
      </c>
      <c r="C3571" s="13" t="s">
        <v>653</v>
      </c>
      <c r="D3571" s="13" t="str">
        <f t="shared" si="54"/>
        <v>Error?</v>
      </c>
    </row>
    <row r="3572" spans="1:4" x14ac:dyDescent="0.2">
      <c r="A3572" s="54">
        <v>3511</v>
      </c>
      <c r="B3572" s="1221">
        <f>'Acct Summary 7-8'!K13</f>
        <v>6503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6503</v>
      </c>
      <c r="C3575" s="13" t="s">
        <v>653</v>
      </c>
      <c r="D3575" s="13" t="str">
        <f t="shared" si="54"/>
        <v>Error?</v>
      </c>
    </row>
    <row r="3576" spans="1:4" x14ac:dyDescent="0.2">
      <c r="A3576" s="54">
        <v>3515</v>
      </c>
      <c r="B3576" s="1221">
        <f>'Acct Summary 7-8'!K20</f>
        <v>-5889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-5889</v>
      </c>
      <c r="C3588" s="13" t="s">
        <v>653</v>
      </c>
      <c r="D3588" s="13" t="str">
        <f t="shared" si="55"/>
        <v>Error?</v>
      </c>
    </row>
    <row r="3589" spans="1:4" x14ac:dyDescent="0.2">
      <c r="A3589" s="54">
        <v>3528</v>
      </c>
      <c r="B3589" s="1221">
        <f>'Acct Summary 7-8'!K79</f>
        <v>114473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108584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2853</v>
      </c>
      <c r="D3618" s="13" t="str">
        <f t="shared" si="55"/>
        <v>Error?</v>
      </c>
    </row>
    <row r="3619" spans="1:4" x14ac:dyDescent="0.2">
      <c r="A3619" s="54">
        <v>3558</v>
      </c>
      <c r="B3619" s="1221">
        <f>'Expenditures 15-22'!C339</f>
        <v>2853</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2853</v>
      </c>
      <c r="C3621" s="13" t="s">
        <v>653</v>
      </c>
      <c r="D3621" s="13" t="str">
        <f t="shared" si="55"/>
        <v>Error?</v>
      </c>
    </row>
    <row r="3622" spans="1:4" x14ac:dyDescent="0.2">
      <c r="A3622" s="54">
        <v>3561</v>
      </c>
      <c r="B3622" s="1221">
        <f>'Expenditures 15-22'!C354</f>
        <v>2853</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3650</v>
      </c>
      <c r="D3646" s="13" t="str">
        <f t="shared" si="55"/>
        <v>Error?</v>
      </c>
    </row>
    <row r="3647" spans="1:4" x14ac:dyDescent="0.2">
      <c r="A3647" s="54">
        <v>3586</v>
      </c>
      <c r="B3647" s="1221">
        <f>'Expenditures 15-22'!G339</f>
        <v>3650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3650</v>
      </c>
      <c r="C3649" s="13" t="s">
        <v>653</v>
      </c>
      <c r="D3649" s="13" t="str">
        <f t="shared" si="56"/>
        <v>Error?</v>
      </c>
    </row>
    <row r="3650" spans="1:4" x14ac:dyDescent="0.2">
      <c r="A3650" s="54">
        <v>3589</v>
      </c>
      <c r="B3650" s="1221">
        <f>'Expenditures 15-22'!G354</f>
        <v>3650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6503</v>
      </c>
      <c r="C3669" s="13" t="s">
        <v>653</v>
      </c>
      <c r="D3669" s="13" t="str">
        <f t="shared" si="56"/>
        <v>Error?</v>
      </c>
    </row>
    <row r="3670" spans="1:4" x14ac:dyDescent="0.2">
      <c r="A3670" s="54">
        <v>3609</v>
      </c>
      <c r="B3670" s="1221">
        <f>'Expenditures 15-22'!K339</f>
        <v>6503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6503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6503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-5889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148117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4271587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24943580</v>
      </c>
      <c r="C4122" s="13" t="s">
        <v>653</v>
      </c>
      <c r="D4122" s="13" t="str">
        <f t="shared" si="63"/>
        <v>Error?</v>
      </c>
    </row>
    <row r="4123" spans="1:4" x14ac:dyDescent="0.2">
      <c r="A4123" s="54">
        <v>4062</v>
      </c>
      <c r="B4123" s="1221">
        <f>'Acct Summary 7-8'!D10</f>
        <v>2545177</v>
      </c>
      <c r="C4123" s="13" t="s">
        <v>653</v>
      </c>
      <c r="D4123" s="13" t="str">
        <f t="shared" si="63"/>
        <v>Error?</v>
      </c>
    </row>
    <row r="4124" spans="1:4" x14ac:dyDescent="0.2">
      <c r="A4124" s="54">
        <v>4063</v>
      </c>
      <c r="B4124" s="1221">
        <f>'Acct Summary 7-8'!E10</f>
        <v>751358</v>
      </c>
      <c r="C4124" s="13" t="s">
        <v>653</v>
      </c>
      <c r="D4124" s="13" t="str">
        <f t="shared" si="63"/>
        <v>Error?</v>
      </c>
    </row>
    <row r="4125" spans="1:4" x14ac:dyDescent="0.2">
      <c r="A4125" s="54">
        <v>4064</v>
      </c>
      <c r="B4125" s="1221">
        <f>'Acct Summary 7-8'!F10</f>
        <v>868440</v>
      </c>
      <c r="C4125" s="13" t="s">
        <v>653</v>
      </c>
      <c r="D4125" s="13" t="str">
        <f t="shared" si="63"/>
        <v>Error?</v>
      </c>
    </row>
    <row r="4126" spans="1:4" x14ac:dyDescent="0.2">
      <c r="A4126" s="54">
        <v>4065</v>
      </c>
      <c r="B4126" s="1221">
        <f>'Acct Summary 7-8'!G10</f>
        <v>933455</v>
      </c>
      <c r="C4126" s="13" t="s">
        <v>653</v>
      </c>
      <c r="D4126" s="13" t="str">
        <f t="shared" si="63"/>
        <v>Error?</v>
      </c>
    </row>
    <row r="4127" spans="1:4" x14ac:dyDescent="0.2">
      <c r="A4127" s="54">
        <v>4066</v>
      </c>
      <c r="B4127" s="1221">
        <f>'Acct Summary 7-8'!H10</f>
        <v>198791</v>
      </c>
      <c r="C4127" s="13" t="s">
        <v>653</v>
      </c>
      <c r="D4127" s="13" t="str">
        <f t="shared" si="63"/>
        <v>Error?</v>
      </c>
    </row>
    <row r="4128" spans="1:4" x14ac:dyDescent="0.2">
      <c r="A4128" s="54">
        <v>4067</v>
      </c>
      <c r="B4128" s="1221">
        <f>'Acct Summary 7-8'!I10</f>
        <v>24985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614</v>
      </c>
      <c r="C4130" s="13" t="s">
        <v>653</v>
      </c>
      <c r="D4130" s="13" t="str">
        <f t="shared" si="63"/>
        <v>Error?</v>
      </c>
    </row>
    <row r="4131" spans="1:4" x14ac:dyDescent="0.2">
      <c r="A4131" s="54">
        <v>4070</v>
      </c>
      <c r="B4131" s="1221">
        <f>'Acct Summary 7-8'!C18</f>
        <v>4271587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22886596</v>
      </c>
      <c r="C4136" s="13" t="s">
        <v>653</v>
      </c>
      <c r="D4136" s="13" t="str">
        <f t="shared" si="63"/>
        <v>Error?</v>
      </c>
    </row>
    <row r="4137" spans="1:4" x14ac:dyDescent="0.2">
      <c r="A4137" s="54">
        <v>4076</v>
      </c>
      <c r="B4137" s="1221">
        <f>'Acct Summary 7-8'!D19</f>
        <v>2447124</v>
      </c>
      <c r="C4137" s="13" t="s">
        <v>653</v>
      </c>
      <c r="D4137" s="13" t="str">
        <f t="shared" si="63"/>
        <v>Error?</v>
      </c>
    </row>
    <row r="4138" spans="1:4" x14ac:dyDescent="0.2">
      <c r="A4138" s="54">
        <v>4077</v>
      </c>
      <c r="B4138" s="1221">
        <f>'Acct Summary 7-8'!E19</f>
        <v>739790</v>
      </c>
      <c r="C4138" s="13" t="s">
        <v>653</v>
      </c>
      <c r="D4138" s="13" t="str">
        <f t="shared" si="63"/>
        <v>Error?</v>
      </c>
    </row>
    <row r="4139" spans="1:4" x14ac:dyDescent="0.2">
      <c r="A4139" s="54">
        <v>4078</v>
      </c>
      <c r="B4139" s="1221">
        <f>'Acct Summary 7-8'!F19</f>
        <v>1712410</v>
      </c>
      <c r="C4139" s="13" t="s">
        <v>653</v>
      </c>
      <c r="D4139" s="13" t="str">
        <f t="shared" si="63"/>
        <v>Error?</v>
      </c>
    </row>
    <row r="4140" spans="1:4" x14ac:dyDescent="0.2">
      <c r="A4140" s="54">
        <v>4079</v>
      </c>
      <c r="B4140" s="1221">
        <f>'Acct Summary 7-8'!G19</f>
        <v>844326</v>
      </c>
      <c r="C4140" s="13" t="s">
        <v>653</v>
      </c>
      <c r="D4140" s="13" t="str">
        <f t="shared" si="63"/>
        <v>Error?</v>
      </c>
    </row>
    <row r="4141" spans="1:4" x14ac:dyDescent="0.2">
      <c r="A4141" s="54">
        <v>4080</v>
      </c>
      <c r="B4141" s="1221">
        <f>'Acct Summary 7-8'!H19</f>
        <v>5851920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6503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6640000</v>
      </c>
      <c r="C4171" s="13" t="s">
        <v>653</v>
      </c>
      <c r="D4171" s="13" t="str">
        <f t="shared" si="64"/>
        <v>Error?</v>
      </c>
    </row>
    <row r="4172" spans="1:4" x14ac:dyDescent="0.2">
      <c r="A4172" s="54">
        <v>4111</v>
      </c>
      <c r="B4172" s="1221">
        <f>'Short-Term Long-Term Debt 25'!J49</f>
        <v>6131805</v>
      </c>
      <c r="C4172" s="13" t="s">
        <v>653</v>
      </c>
      <c r="D4172" s="13" t="str">
        <f t="shared" si="64"/>
        <v>Error?</v>
      </c>
    </row>
    <row r="4173" spans="1:4" x14ac:dyDescent="0.2">
      <c r="A4173" s="54">
        <v>4112</v>
      </c>
      <c r="B4173" s="1221">
        <f>'Short-Term Long-Term Debt 25'!H49</f>
        <v>540000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2490.3000000000002</v>
      </c>
      <c r="C4265" s="13" t="s">
        <v>653</v>
      </c>
      <c r="D4265" s="13" t="str">
        <f t="shared" si="65"/>
        <v>Error?</v>
      </c>
      <c r="E4265" s="803"/>
    </row>
    <row r="4266" spans="1:5" x14ac:dyDescent="0.2">
      <c r="A4266" s="90">
        <v>4205</v>
      </c>
      <c r="B4266" s="1221">
        <f>('FP Info 3'!F10)*100000</f>
        <v>335.09999999999997</v>
      </c>
      <c r="C4266" s="13" t="s">
        <v>653</v>
      </c>
      <c r="D4266" s="13" t="str">
        <f t="shared" si="65"/>
        <v>Error?</v>
      </c>
      <c r="E4266" s="803"/>
    </row>
    <row r="4267" spans="1:5" x14ac:dyDescent="0.2">
      <c r="A4267" s="90">
        <v>4206</v>
      </c>
      <c r="B4267" s="1221">
        <f>('FP Info 3'!H10)*100000</f>
        <v>38</v>
      </c>
      <c r="C4267" s="13" t="s">
        <v>653</v>
      </c>
      <c r="D4267" s="13" t="str">
        <f t="shared" si="65"/>
        <v>Error?</v>
      </c>
      <c r="E4267" s="803"/>
    </row>
    <row r="4268" spans="1:5" x14ac:dyDescent="0.2">
      <c r="A4268" s="90">
        <v>4207</v>
      </c>
      <c r="B4268" s="1221">
        <f>('FP Info 3'!J10)*100000</f>
        <v>2863</v>
      </c>
      <c r="C4268" s="13" t="s">
        <v>653</v>
      </c>
      <c r="D4268" s="13" t="str">
        <f t="shared" si="65"/>
        <v>Error?</v>
      </c>
    </row>
    <row r="4269" spans="1:5" x14ac:dyDescent="0.2">
      <c r="A4269" s="90">
        <v>4208</v>
      </c>
      <c r="B4269" s="1221">
        <f>'FP Info 3'!J16</f>
        <v>13002979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45873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218086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41915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2.6999999999999997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694456762</v>
      </c>
      <c r="D4995" s="13" t="str">
        <f t="shared" si="77"/>
        <v>Error?</v>
      </c>
    </row>
    <row r="4996" spans="1:4" x14ac:dyDescent="0.2">
      <c r="A4996" s="90">
        <v>4935</v>
      </c>
      <c r="B4996" s="1221">
        <f>'FP Info 3'!H31</f>
        <v>47917516.578000002</v>
      </c>
      <c r="D4996" s="13" t="str">
        <f t="shared" si="77"/>
        <v>Error?</v>
      </c>
    </row>
    <row r="4997" spans="1:4" x14ac:dyDescent="0.2">
      <c r="A4997" s="90">
        <v>4936</v>
      </c>
      <c r="B4997" s="1221">
        <f>'FP Info 3'!H37</f>
        <v>6640000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17204122</v>
      </c>
      <c r="D5061" s="13" t="str">
        <f t="shared" si="78"/>
        <v>Error?</v>
      </c>
    </row>
    <row r="5062" spans="1:4" x14ac:dyDescent="0.2">
      <c r="A5062" s="82">
        <v>5001</v>
      </c>
      <c r="D5062" s="13" t="str">
        <f t="shared" si="78"/>
        <v>OK</v>
      </c>
    </row>
    <row r="5063" spans="1:4" x14ac:dyDescent="0.2">
      <c r="A5063" s="54">
        <v>5002</v>
      </c>
      <c r="B5063" s="1221">
        <f>'Revenues 9-14'!C7</f>
        <v>303033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17507155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250000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250000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39662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39662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92807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3084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215018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141760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141760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1040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29459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35678</v>
      </c>
      <c r="D5118" s="13" t="str">
        <f t="shared" si="78"/>
        <v>Error?</v>
      </c>
    </row>
    <row r="5119" spans="1:4" x14ac:dyDescent="0.2">
      <c r="A5119" s="54">
        <v>5058</v>
      </c>
      <c r="B5119" s="1221">
        <f>'Revenues 9-14'!C107</f>
        <v>325</v>
      </c>
      <c r="D5119" s="13" t="str">
        <f t="shared" ref="D5119:D5182" si="79">IF(ISBLANK(B5119),"OK",IF(A5119-B5119=0,"OK","Error?"))</f>
        <v>Error?</v>
      </c>
    </row>
    <row r="5120" spans="1:4" x14ac:dyDescent="0.2">
      <c r="A5120" s="54">
        <v>5059</v>
      </c>
      <c r="B5120" s="1221">
        <f>'Revenues 9-14'!C108</f>
        <v>66502</v>
      </c>
      <c r="C5120" s="13" t="s">
        <v>653</v>
      </c>
      <c r="D5120" s="13" t="str">
        <f t="shared" si="79"/>
        <v>Error?</v>
      </c>
    </row>
    <row r="5121" spans="1:4" x14ac:dyDescent="0.2">
      <c r="A5121" s="54">
        <v>5060</v>
      </c>
      <c r="B5121" s="1221">
        <f>'Revenues 9-14'!C109</f>
        <v>18220097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728969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728969</v>
      </c>
      <c r="C5132" s="13" t="s">
        <v>653</v>
      </c>
      <c r="D5132" s="13" t="str">
        <f t="shared" si="79"/>
        <v>Error?</v>
      </c>
    </row>
    <row r="5133" spans="1:4" x14ac:dyDescent="0.2">
      <c r="A5133" s="54">
        <v>5072</v>
      </c>
      <c r="B5133" s="1221">
        <f>'Revenues 9-14'!C124</f>
        <v>99620</v>
      </c>
      <c r="D5133" s="13" t="str">
        <f t="shared" si="79"/>
        <v>Error?</v>
      </c>
    </row>
    <row r="5134" spans="1:4" x14ac:dyDescent="0.2">
      <c r="A5134" s="54">
        <v>5073</v>
      </c>
      <c r="B5134" s="1221">
        <f>'Revenues 9-14'!C125</f>
        <v>154331</v>
      </c>
      <c r="D5134" s="13" t="str">
        <f t="shared" si="79"/>
        <v>Error?</v>
      </c>
    </row>
    <row r="5135" spans="1:4" x14ac:dyDescent="0.2">
      <c r="A5135" s="54">
        <v>5074</v>
      </c>
      <c r="B5135" s="1221">
        <f>'Revenues 9-14'!C126</f>
        <v>365671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619622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524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524</v>
      </c>
      <c r="C5165" s="13" t="s">
        <v>653</v>
      </c>
      <c r="D5165" s="13" t="str">
        <f t="shared" si="79"/>
        <v>Error?</v>
      </c>
    </row>
    <row r="5166" spans="1:4" x14ac:dyDescent="0.2">
      <c r="A5166" s="82">
        <v>5105</v>
      </c>
      <c r="D5166" s="13" t="str">
        <f t="shared" si="79"/>
        <v>OK</v>
      </c>
    </row>
    <row r="5167" spans="1:4" x14ac:dyDescent="0.2">
      <c r="A5167" s="54">
        <v>5106</v>
      </c>
      <c r="B5167" s="1221">
        <f>'Revenues 9-14'!C145</f>
        <v>612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620758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1349727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138013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138013</v>
      </c>
      <c r="C5246" s="13" t="s">
        <v>653</v>
      </c>
      <c r="D5246" s="13" t="str">
        <f t="shared" si="80"/>
        <v>Error?</v>
      </c>
    </row>
    <row r="5247" spans="1:4" x14ac:dyDescent="0.2">
      <c r="A5247" s="54">
        <v>5186</v>
      </c>
      <c r="B5247" s="1221">
        <f>'Revenues 9-14'!C203</f>
        <v>197363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197363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21701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439218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460919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1102169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1102169</v>
      </c>
      <c r="C5326" s="13" t="s">
        <v>653</v>
      </c>
      <c r="D5326" s="13" t="str">
        <f t="shared" si="82"/>
        <v>Error?</v>
      </c>
    </row>
    <row r="5327" spans="1:4" x14ac:dyDescent="0.2">
      <c r="A5327" s="54">
        <v>5266</v>
      </c>
      <c r="B5327" s="1221">
        <f>'Revenues 9-14'!C275</f>
        <v>20671993</v>
      </c>
      <c r="C5327" s="13" t="s">
        <v>653</v>
      </c>
      <c r="D5327" s="13" t="str">
        <f t="shared" si="82"/>
        <v>Error?</v>
      </c>
    </row>
    <row r="5328" spans="1:4" x14ac:dyDescent="0.2">
      <c r="A5328" s="54">
        <v>5267</v>
      </c>
      <c r="B5328" s="1221">
        <f>'Revenues 9-14'!D5</f>
        <v>2314005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2314005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157202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157202</v>
      </c>
      <c r="C5339" s="13" t="s">
        <v>653</v>
      </c>
      <c r="D5339" s="13" t="str">
        <f t="shared" si="82"/>
        <v>Error?</v>
      </c>
    </row>
    <row r="5340" spans="1:4" x14ac:dyDescent="0.2">
      <c r="A5340" s="54">
        <v>5279</v>
      </c>
      <c r="B5340" s="1221">
        <f>'Revenues 9-14'!D65</f>
        <v>4804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4804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3087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66079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69166</v>
      </c>
      <c r="C5355" s="13" t="s">
        <v>653</v>
      </c>
      <c r="D5355" s="13" t="str">
        <f t="shared" si="82"/>
        <v>Error?</v>
      </c>
    </row>
    <row r="5356" spans="1:4" x14ac:dyDescent="0.2">
      <c r="A5356" s="54">
        <v>5295</v>
      </c>
      <c r="B5356" s="1221">
        <f>'Revenues 9-14'!D109</f>
        <v>2545177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2545177</v>
      </c>
      <c r="C5508" s="13" t="s">
        <v>653</v>
      </c>
      <c r="D5508" s="13" t="str">
        <f t="shared" si="85"/>
        <v>Error?</v>
      </c>
    </row>
    <row r="5509" spans="1:4" x14ac:dyDescent="0.2">
      <c r="A5509" s="54">
        <v>5448</v>
      </c>
      <c r="B5509" s="1221">
        <f>'Revenues 9-14'!E5</f>
        <v>748308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748308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3050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751358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751358</v>
      </c>
      <c r="C5552" s="13" t="s">
        <v>653</v>
      </c>
      <c r="D5552" s="13" t="str">
        <f t="shared" si="85"/>
        <v>Error?</v>
      </c>
    </row>
    <row r="5553" spans="1:4" x14ac:dyDescent="0.2">
      <c r="A5553" s="54">
        <v>5492</v>
      </c>
      <c r="B5553" s="1221">
        <f>'Revenues 9-14'!F5</f>
        <v>220650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220650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84884</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84884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9426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9426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900</v>
      </c>
      <c r="D5586" s="13" t="str">
        <f t="shared" si="86"/>
        <v>Error?</v>
      </c>
    </row>
    <row r="5587" spans="1:4" x14ac:dyDescent="0.2">
      <c r="A5587" s="54">
        <v>5526</v>
      </c>
      <c r="B5587" s="1221">
        <f>'Revenues 9-14'!F108</f>
        <v>900</v>
      </c>
      <c r="C5587" s="13" t="s">
        <v>653</v>
      </c>
      <c r="D5587" s="13" t="str">
        <f t="shared" si="86"/>
        <v>Error?</v>
      </c>
    </row>
    <row r="5588" spans="1:4" x14ac:dyDescent="0.2">
      <c r="A5588" s="54">
        <v>5527</v>
      </c>
      <c r="B5588" s="1221">
        <f>'Revenues 9-14'!F109</f>
        <v>315860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206529</v>
      </c>
      <c r="D5615" s="13" t="str">
        <f t="shared" si="86"/>
        <v>Error?</v>
      </c>
    </row>
    <row r="5616" spans="1:4" x14ac:dyDescent="0.2">
      <c r="A5616" s="82">
        <v>5555</v>
      </c>
      <c r="D5616" s="13" t="str">
        <f t="shared" si="86"/>
        <v>OK</v>
      </c>
    </row>
    <row r="5617" spans="1:4" x14ac:dyDescent="0.2">
      <c r="A5617" s="54">
        <v>5556</v>
      </c>
      <c r="B5617" s="1221">
        <f>'Revenues 9-14'!F152</f>
        <v>346051</v>
      </c>
      <c r="D5617" s="13" t="str">
        <f t="shared" si="86"/>
        <v>Error?</v>
      </c>
    </row>
    <row r="5618" spans="1:4" x14ac:dyDescent="0.2">
      <c r="A5618" s="54">
        <v>5557</v>
      </c>
      <c r="B5618" s="1221">
        <f>'Revenues 9-14'!F154</f>
        <v>552580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552580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552580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868440</v>
      </c>
      <c r="C5720" s="13" t="s">
        <v>653</v>
      </c>
      <c r="D5720" s="13" t="str">
        <f t="shared" si="88"/>
        <v>Error?</v>
      </c>
    </row>
    <row r="5721" spans="1:4" x14ac:dyDescent="0.2">
      <c r="A5721" s="54">
        <v>5660</v>
      </c>
      <c r="B5721" s="1221">
        <f>'Revenues 9-14'!G5</f>
        <v>449098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422116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871214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60000</v>
      </c>
      <c r="C5730" s="13" t="s">
        <v>653</v>
      </c>
      <c r="D5730" s="13" t="str">
        <f t="shared" si="88"/>
        <v>Error?</v>
      </c>
    </row>
    <row r="5731" spans="1:4" x14ac:dyDescent="0.2">
      <c r="A5731" s="54">
        <v>5670</v>
      </c>
      <c r="B5731" s="1221">
        <f>'Revenues 9-14'!G65</f>
        <v>2241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2241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933455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16012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16012</v>
      </c>
      <c r="C5881" s="13" t="s">
        <v>653</v>
      </c>
      <c r="D5881" s="13" t="str">
        <f t="shared" si="90"/>
        <v>Error?</v>
      </c>
    </row>
    <row r="5882" spans="1:4" x14ac:dyDescent="0.2">
      <c r="A5882" s="54">
        <v>5821</v>
      </c>
      <c r="B5882" s="1221">
        <f>'Revenues 9-14'!H96</f>
        <v>182779</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182779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198791</v>
      </c>
      <c r="C5915" s="13" t="s">
        <v>653</v>
      </c>
      <c r="D5915" s="13" t="str">
        <f t="shared" si="91"/>
        <v>Error?</v>
      </c>
    </row>
    <row r="5916" spans="1:4" x14ac:dyDescent="0.2">
      <c r="A5916" s="54">
        <v>5855</v>
      </c>
      <c r="B5916" s="1221">
        <f>'Revenues 9-14'!I5</f>
        <v>18428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18428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6557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6557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24985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614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614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614</v>
      </c>
      <c r="C6023" s="13" t="s">
        <v>653</v>
      </c>
      <c r="D6023" s="13" t="str">
        <f t="shared" si="93"/>
        <v>Error?</v>
      </c>
    </row>
    <row r="6024" spans="1:5" x14ac:dyDescent="0.2">
      <c r="A6024" s="54">
        <v>5963</v>
      </c>
      <c r="B6024" s="1221">
        <f>'Revenues 9-14'!G109</f>
        <v>933455</v>
      </c>
      <c r="C6024" s="13" t="s">
        <v>653</v>
      </c>
      <c r="D6024" s="13" t="str">
        <f t="shared" si="93"/>
        <v>Error?</v>
      </c>
    </row>
    <row r="6025" spans="1:5" x14ac:dyDescent="0.2">
      <c r="A6025" s="54">
        <v>5964</v>
      </c>
      <c r="B6025" s="1221">
        <f>'Revenues 9-14'!H109</f>
        <v>198791</v>
      </c>
      <c r="C6025" s="13" t="s">
        <v>653</v>
      </c>
      <c r="D6025" s="13" t="str">
        <f t="shared" si="93"/>
        <v>Error?</v>
      </c>
    </row>
    <row r="6026" spans="1:5" x14ac:dyDescent="0.2">
      <c r="A6026" s="54">
        <v>5965</v>
      </c>
      <c r="B6026" s="1221">
        <f>'Revenues 9-14'!I109</f>
        <v>24985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614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119127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36497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1442.16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9726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9726</v>
      </c>
      <c r="D6229" s="13" t="str">
        <f t="shared" si="96"/>
        <v>Error?</v>
      </c>
      <c r="E6229" s="13" t="s">
        <v>207</v>
      </c>
    </row>
    <row r="6230" spans="1:5" x14ac:dyDescent="0.2">
      <c r="A6230">
        <v>6169</v>
      </c>
      <c r="B6230" s="1221">
        <f>'Acct Summary 7-8'!J20</f>
        <v>-9720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2406</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13883</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3131</v>
      </c>
      <c r="D6260" s="13" t="str">
        <f t="shared" si="96"/>
        <v>Error?</v>
      </c>
      <c r="E6260" s="13" t="s">
        <v>207</v>
      </c>
    </row>
    <row r="6261" spans="1:5" x14ac:dyDescent="0.2">
      <c r="A6261">
        <v>6200</v>
      </c>
      <c r="B6261" s="1221">
        <f>'Acct Summary 7-8'!J76</f>
        <v>3131</v>
      </c>
      <c r="D6261" s="13" t="str">
        <f t="shared" si="96"/>
        <v>Error?</v>
      </c>
      <c r="E6261" s="13" t="s">
        <v>207</v>
      </c>
    </row>
    <row r="6262" spans="1:5" x14ac:dyDescent="0.2">
      <c r="A6262">
        <v>6201</v>
      </c>
      <c r="B6262" s="1221">
        <f>'Acct Summary 7-8'!J77</f>
        <v>-3131</v>
      </c>
      <c r="D6262" s="13" t="str">
        <f t="shared" si="96"/>
        <v>Error?</v>
      </c>
      <c r="E6262" s="13" t="s">
        <v>207</v>
      </c>
    </row>
    <row r="6263" spans="1:5" x14ac:dyDescent="0.2">
      <c r="A6263">
        <v>6202</v>
      </c>
      <c r="B6263" s="1221">
        <f>'Acct Summary 7-8'!J78</f>
        <v>-12851</v>
      </c>
      <c r="D6263" s="13" t="str">
        <f t="shared" si="96"/>
        <v>Error?</v>
      </c>
      <c r="E6263" s="13" t="s">
        <v>207</v>
      </c>
    </row>
    <row r="6264" spans="1:5" x14ac:dyDescent="0.2">
      <c r="A6264">
        <v>6203</v>
      </c>
      <c r="B6264" s="1221">
        <f>'Acct Summary 7-8'!J79</f>
        <v>12851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576078</v>
      </c>
      <c r="D6267" s="13" t="str">
        <f t="shared" si="96"/>
        <v>Error?</v>
      </c>
      <c r="E6267" s="13" t="s">
        <v>207</v>
      </c>
    </row>
    <row r="6268" spans="1:5" x14ac:dyDescent="0.2">
      <c r="A6268">
        <v>6207</v>
      </c>
      <c r="B6268" s="1221">
        <f>'Acct Summary 7-8'!D82</f>
        <v>98573</v>
      </c>
      <c r="D6268" s="13" t="str">
        <f t="shared" si="96"/>
        <v>Error?</v>
      </c>
      <c r="E6268" s="13" t="s">
        <v>207</v>
      </c>
    </row>
    <row r="6269" spans="1:5" x14ac:dyDescent="0.2">
      <c r="A6269">
        <v>6208</v>
      </c>
      <c r="B6269" s="1221">
        <f>'Acct Summary 7-8'!E82</f>
        <v>13974</v>
      </c>
      <c r="D6269" s="13" t="str">
        <f t="shared" si="96"/>
        <v>Error?</v>
      </c>
      <c r="E6269" s="13" t="s">
        <v>207</v>
      </c>
    </row>
    <row r="6270" spans="1:5" x14ac:dyDescent="0.2">
      <c r="A6270">
        <v>6209</v>
      </c>
      <c r="B6270" s="1221">
        <f>'Acct Summary 7-8'!F82</f>
        <v>-857706</v>
      </c>
      <c r="D6270" s="13" t="str">
        <f t="shared" si="96"/>
        <v>Error?</v>
      </c>
      <c r="E6270" s="13" t="s">
        <v>207</v>
      </c>
    </row>
    <row r="6271" spans="1:5" x14ac:dyDescent="0.2">
      <c r="A6271">
        <v>6210</v>
      </c>
      <c r="B6271" s="1221">
        <f>'Acct Summary 7-8'!G82</f>
        <v>75246</v>
      </c>
      <c r="D6271" s="13" t="str">
        <f t="shared" ref="D6271:D6334" si="97">IF(ISBLANK(B6271),"OK",IF(A6271-B6271=0,"OK","Error?"))</f>
        <v>Error?</v>
      </c>
      <c r="E6271" s="13" t="s">
        <v>207</v>
      </c>
    </row>
    <row r="6272" spans="1:5" x14ac:dyDescent="0.2">
      <c r="A6272">
        <v>6211</v>
      </c>
      <c r="B6272" s="1221">
        <f>'Acct Summary 7-8'!H82</f>
        <v>-4153129</v>
      </c>
      <c r="D6272" s="13" t="str">
        <f t="shared" si="97"/>
        <v>Error?</v>
      </c>
      <c r="E6272" s="13" t="s">
        <v>207</v>
      </c>
    </row>
    <row r="6273" spans="1:5" x14ac:dyDescent="0.2">
      <c r="A6273">
        <v>6212</v>
      </c>
      <c r="B6273" s="1221">
        <f>'Acct Summary 7-8'!I82</f>
        <v>24985</v>
      </c>
      <c r="D6273" s="13" t="str">
        <f t="shared" si="97"/>
        <v>Error?</v>
      </c>
      <c r="E6273" s="13" t="s">
        <v>207</v>
      </c>
    </row>
    <row r="6274" spans="1:5" x14ac:dyDescent="0.2">
      <c r="A6274">
        <v>6213</v>
      </c>
      <c r="B6274" s="1221">
        <f>'Acct Summary 7-8'!J82</f>
        <v>-12851</v>
      </c>
      <c r="D6274" s="13" t="str">
        <f t="shared" si="97"/>
        <v>Error?</v>
      </c>
      <c r="E6274" s="13" t="s">
        <v>207</v>
      </c>
    </row>
    <row r="6275" spans="1:5" x14ac:dyDescent="0.2">
      <c r="A6275">
        <v>6214</v>
      </c>
      <c r="B6275" s="1221">
        <f>'Acct Summary 7-8'!K82</f>
        <v>-5889</v>
      </c>
      <c r="D6275" s="13" t="str">
        <f t="shared" si="97"/>
        <v>Error?</v>
      </c>
      <c r="E6275" s="13" t="s">
        <v>207</v>
      </c>
    </row>
    <row r="6276" spans="1:5" x14ac:dyDescent="0.2">
      <c r="A6276">
        <v>6215</v>
      </c>
      <c r="B6276" s="1221">
        <f>'Acct Summary 7-8'!C83</f>
        <v>5.9841149492556547E-2</v>
      </c>
      <c r="D6276" s="13" t="str">
        <f t="shared" si="97"/>
        <v>Error?</v>
      </c>
      <c r="E6276" s="13" t="s">
        <v>207</v>
      </c>
    </row>
    <row r="6277" spans="1:5" x14ac:dyDescent="0.2">
      <c r="A6277">
        <v>6216</v>
      </c>
      <c r="B6277" s="1221">
        <f>'Acct Summary 7-8'!D83</f>
        <v>7.9690238586460918E-2</v>
      </c>
      <c r="D6277" s="13" t="str">
        <f t="shared" si="97"/>
        <v>Error?</v>
      </c>
      <c r="E6277" s="13" t="s">
        <v>207</v>
      </c>
    </row>
    <row r="6278" spans="1:5" x14ac:dyDescent="0.2">
      <c r="A6278">
        <v>6217</v>
      </c>
      <c r="B6278" s="1221">
        <f>'Acct Summary 7-8'!E83</f>
        <v>2.7497318942531903E-2</v>
      </c>
      <c r="D6278" s="13" t="str">
        <f t="shared" si="97"/>
        <v>Error?</v>
      </c>
      <c r="E6278" s="13" t="s">
        <v>207</v>
      </c>
    </row>
    <row r="6279" spans="1:5" x14ac:dyDescent="0.2">
      <c r="A6279">
        <v>6218</v>
      </c>
      <c r="B6279" s="1221">
        <f>'Acct Summary 7-8'!F83</f>
        <v>-0.74768686810571627</v>
      </c>
      <c r="D6279" s="13" t="str">
        <f t="shared" si="97"/>
        <v>Error?</v>
      </c>
      <c r="E6279" s="13" t="s">
        <v>207</v>
      </c>
    </row>
    <row r="6280" spans="1:5" x14ac:dyDescent="0.2">
      <c r="A6280">
        <v>6219</v>
      </c>
      <c r="B6280" s="1221">
        <f>'Acct Summary 7-8'!G83</f>
        <v>0.12681639380732321</v>
      </c>
      <c r="D6280" s="13" t="str">
        <f t="shared" si="97"/>
        <v>Error?</v>
      </c>
      <c r="E6280" s="13" t="s">
        <v>207</v>
      </c>
    </row>
    <row r="6281" spans="1:5" x14ac:dyDescent="0.2">
      <c r="A6281">
        <v>6220</v>
      </c>
      <c r="B6281" s="1221">
        <f>'Acct Summary 7-8'!H83</f>
        <v>-2.7904305917907584</v>
      </c>
      <c r="D6281" s="13" t="str">
        <f t="shared" si="97"/>
        <v>Error?</v>
      </c>
      <c r="E6281" s="13" t="s">
        <v>207</v>
      </c>
    </row>
    <row r="6282" spans="1:5" x14ac:dyDescent="0.2">
      <c r="A6282">
        <v>6221</v>
      </c>
      <c r="B6282" s="1221">
        <f>'Acct Summary 7-8'!I83</f>
        <v>2.5184105538386483E-2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-5.4234509688351876E-2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2406</v>
      </c>
      <c r="D6288" s="13" t="str">
        <f t="shared" si="97"/>
        <v>Error?</v>
      </c>
      <c r="E6288" s="13" t="s">
        <v>207</v>
      </c>
    </row>
    <row r="6289" spans="1:5" x14ac:dyDescent="0.2">
      <c r="A6289">
        <v>6228</v>
      </c>
      <c r="B6289" s="1221">
        <f>'Acct Summary 7-8'!H41</f>
        <v>1500000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95240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16362</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111602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211345</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211345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1980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1980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213325</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324927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13447</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13447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13447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9726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13447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9726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9726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9726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9726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9726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9726</v>
      </c>
      <c r="D7224" s="13" t="str">
        <f t="shared" si="111"/>
        <v>Error?</v>
      </c>
    </row>
    <row r="7225" spans="1:4" x14ac:dyDescent="0.2">
      <c r="A7225">
        <v>7164</v>
      </c>
      <c r="B7225" s="1221">
        <f>'Expenditures 15-22'!K332</f>
        <v>-9720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338374</v>
      </c>
      <c r="D7624" s="13" t="str">
        <f t="shared" si="124"/>
        <v>Error?</v>
      </c>
      <c r="E7624" s="13" t="s">
        <v>20</v>
      </c>
    </row>
    <row r="7625" spans="1:5" x14ac:dyDescent="0.2">
      <c r="A7625">
        <f t="shared" si="123"/>
        <v>7564</v>
      </c>
      <c r="B7625" s="1221">
        <f>'Cap Outlay Deprec 27'!I17</f>
        <v>33837.4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1154061.3999999999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1500000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303033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http://www.w3.org/XML/1998/namespace"/>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purl.org/dc/terms/"/>
    <ds:schemaRef ds:uri="http://purl.org/dc/elements/1.1/"/>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2017-09-11T18:43:39Z</cp:lastPrinted>
  <dcterms:created xsi:type="dcterms:W3CDTF">2003-10-29T19:06:34Z</dcterms:created>
  <dcterms:modified xsi:type="dcterms:W3CDTF">2017-10-19T13:44:57Z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